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15"/>
  <workbookPr/>
  <mc:AlternateContent xmlns:mc="http://schemas.openxmlformats.org/markup-compatibility/2006">
    <mc:Choice Requires="x15">
      <x15ac:absPath xmlns:x15ac="http://schemas.microsoft.com/office/spreadsheetml/2010/11/ac" url="C:\Users\flecourt\Downloads\"/>
    </mc:Choice>
  </mc:AlternateContent>
  <xr:revisionPtr revIDLastSave="0" documentId="8_{FDFEEBC5-6985-4412-AA83-0A3D7BBF55F8}" xr6:coauthVersionLast="47" xr6:coauthVersionMax="47" xr10:uidLastSave="{00000000-0000-0000-0000-000000000000}"/>
  <bookViews>
    <workbookView xWindow="0" yWindow="0" windowWidth="25200" windowHeight="11280" firstSheet="1" activeTab="1" xr2:uid="{00000000-000D-0000-FFFF-FFFF00000000}"/>
  </bookViews>
  <sheets>
    <sheet name="Semestre 1" sheetId="7" r:id="rId1"/>
    <sheet name="Semestre 2" sheetId="9" r:id="rId2"/>
    <sheet name="Semestre 3" sheetId="10" r:id="rId3"/>
    <sheet name="Semestre 4" sheetId="11" r:id="rId4"/>
  </sheets>
  <externalReferences>
    <externalReference r:id="rId5"/>
  </externalReferences>
  <calcPr calcId="191028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xlnp="http://schemas.microsoft.com/office/spreadsheetml/2019/extlinksprops" uri="{FCE6A71B-6B00-49CD-AB44-F6B1AE7CDE65}">
      <xxlnp:externalLinksPr autoRefresh="1"/>
    </ext>
  </extLst>
</workbook>
</file>

<file path=xl/calcChain.xml><?xml version="1.0" encoding="utf-8"?>
<calcChain xmlns="http://schemas.openxmlformats.org/spreadsheetml/2006/main">
  <c r="F17" i="10" l="1"/>
  <c r="E17" i="10"/>
  <c r="B18" i="10"/>
  <c r="B21" i="10"/>
  <c r="B17" i="10"/>
  <c r="B21" i="9"/>
  <c r="B20" i="9"/>
  <c r="B19" i="9"/>
  <c r="B18" i="9"/>
  <c r="F19" i="7"/>
  <c r="E19" i="7"/>
  <c r="B18" i="7"/>
  <c r="B19" i="10"/>
  <c r="B22" i="10"/>
  <c r="B20" i="7"/>
  <c r="B19" i="7"/>
</calcChain>
</file>

<file path=xl/sharedStrings.xml><?xml version="1.0" encoding="utf-8"?>
<sst xmlns="http://schemas.openxmlformats.org/spreadsheetml/2006/main" count="673" uniqueCount="244">
  <si>
    <r>
      <t xml:space="preserve">Fiche Maquette Master : </t>
    </r>
    <r>
      <rPr>
        <sz val="20"/>
        <color indexed="10"/>
        <rFont val="Calibri"/>
        <family val="2"/>
      </rPr>
      <t>LETTRES</t>
    </r>
  </si>
  <si>
    <t>1ère année de Master</t>
  </si>
  <si>
    <r>
      <rPr>
        <b/>
        <sz val="14"/>
        <color indexed="8"/>
        <rFont val="Wingdings"/>
        <charset val="2"/>
      </rPr>
      <t>q</t>
    </r>
    <r>
      <rPr>
        <b/>
        <sz val="14"/>
        <color indexed="8"/>
        <rFont val="Calibri"/>
        <family val="2"/>
      </rPr>
      <t xml:space="preserve"> Commune</t>
    </r>
  </si>
  <si>
    <t>R</t>
  </si>
  <si>
    <r>
      <t>Linguistique</t>
    </r>
    <r>
      <rPr>
        <b/>
        <strike/>
        <sz val="14"/>
        <color rgb="FFFF0000"/>
        <rFont val="Calibri"/>
        <family val="2"/>
        <scheme val="minor"/>
      </rPr>
      <t>,</t>
    </r>
    <r>
      <rPr>
        <b/>
        <strike/>
        <sz val="14"/>
        <rFont val="Calibri"/>
        <family val="2"/>
        <scheme val="minor"/>
      </rPr>
      <t xml:space="preserve"> traitements informatiques du texte et processus cognitifs</t>
    </r>
  </si>
  <si>
    <t>2ème année de Master</t>
  </si>
  <si>
    <t>Linguistique, traitements informatiques du texte et processus cognitifs</t>
  </si>
  <si>
    <t>UE DISCIPLINAIRES</t>
  </si>
  <si>
    <t>Nombre à choisir par l'étudiant</t>
  </si>
  <si>
    <t>UE OPTIONNELLES</t>
  </si>
  <si>
    <t>Intitulé UE (précisez si obligatoire) / PARCOURS</t>
  </si>
  <si>
    <r>
      <t>ECTS (</t>
    </r>
    <r>
      <rPr>
        <sz val="11"/>
        <rFont val="Calibri"/>
        <family val="2"/>
      </rPr>
      <t>3 ou</t>
    </r>
    <r>
      <rPr>
        <sz val="11"/>
        <rFont val="Calibri"/>
        <family val="2"/>
      </rPr>
      <t xml:space="preserve"> </t>
    </r>
    <r>
      <rPr>
        <sz val="11"/>
        <rFont val="Calibri"/>
        <family val="2"/>
      </rPr>
      <t>6 obligatoire</t>
    </r>
    <r>
      <rPr>
        <sz val="11"/>
        <rFont val="Calibri"/>
        <family val="2"/>
      </rPr>
      <t>)</t>
    </r>
  </si>
  <si>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</si>
  <si>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</si>
  <si>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</si>
  <si>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</si>
  <si>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</si>
  <si>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</si>
  <si>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</si>
  <si>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HMS1LIN</t>
  </si>
  <si>
    <t>Intitulé UE</t>
  </si>
  <si>
    <t>ECTS (3 ou 6 obligatoire)</t>
  </si>
  <si>
    <t>UE Linguistique 1 (obligatoire)</t>
  </si>
  <si>
    <t>Langage et sciences cognitives : modélisation et expérimentation</t>
  </si>
  <si>
    <t>O</t>
  </si>
  <si>
    <t>Mention Lettres, parcours LC/LM et parcours à la carte, Master Sciences Cognitives</t>
  </si>
  <si>
    <r>
      <rPr>
        <b/>
        <sz val="11"/>
        <color theme="1"/>
        <rFont val="Calibri"/>
        <family val="2"/>
        <scheme val="minor"/>
      </rPr>
      <t>HMOLI10</t>
    </r>
    <r>
      <rPr>
        <sz val="11"/>
        <color theme="1"/>
        <rFont val="Calibri"/>
        <family val="2"/>
        <scheme val="minor"/>
      </rPr>
      <t xml:space="preserve">
HMOLIN11
HMOLIN12
HMOLK10</t>
    </r>
  </si>
  <si>
    <t>1 UE au choix parmi les UE ci-dessous :</t>
  </si>
  <si>
    <r>
      <rPr>
        <strike/>
        <sz val="11"/>
        <color theme="1"/>
        <rFont val="Calibri (Corps)"/>
      </rPr>
      <t xml:space="preserve"> Processus langagiers en temps réels : l'apport des méthodes d'imagerie cérébrale</t>
    </r>
    <r>
      <rPr>
        <sz val="11"/>
        <color rgb="FFFF0000"/>
        <rFont val="Calibri (Corps)"/>
      </rPr>
      <t xml:space="preserve"> Psycholinguistique</t>
    </r>
  </si>
  <si>
    <t>ouvert au Master Sciences Cognitives</t>
  </si>
  <si>
    <t>Littérature et théâtre 1</t>
  </si>
  <si>
    <t>Mention Arts</t>
  </si>
  <si>
    <t>Neurolinguistics</t>
  </si>
  <si>
    <t>Mention Lettres, parcours LC/LM et parcours à la carte,</t>
  </si>
  <si>
    <t>UE Linguistique 2 (obligatoire)</t>
  </si>
  <si>
    <t>Architecture cognitive de la grammaire</t>
  </si>
  <si>
    <t xml:space="preserve"> Littérature d'Oc</t>
  </si>
  <si>
    <t xml:space="preserve">Mention Lettres, parcours LC/LM (S3) et parcours à la carte </t>
  </si>
  <si>
    <t>Acquisition du langage et apprentissage des langues</t>
  </si>
  <si>
    <t>Mention Lettres, parcours LC/LM et parcours à la carte / M1  FLE, Master Sciences Cognitives</t>
  </si>
  <si>
    <t>Problématiques comparatistes 1</t>
  </si>
  <si>
    <r>
      <t xml:space="preserve">UE Linguistique 3 </t>
    </r>
    <r>
      <rPr>
        <sz val="11"/>
        <color rgb="FFFF0000"/>
        <rFont val="Calibri"/>
        <family val="2"/>
        <scheme val="minor"/>
      </rPr>
      <t>internationale</t>
    </r>
  </si>
  <si>
    <r>
      <rPr>
        <strike/>
        <sz val="11"/>
        <rFont val="Calibri"/>
        <family val="2"/>
        <scheme val="minor"/>
      </rPr>
      <t>Phonologie 1</t>
    </r>
    <r>
      <rPr>
        <strike/>
        <sz val="11"/>
        <color rgb="FFFF0000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 xml:space="preserve">Phonetics and Phonology/Phonétique et Phonologie
</t>
    </r>
  </si>
  <si>
    <t>Mention Lettres, parcours LC/LM et parcours à la carte</t>
  </si>
  <si>
    <t>Langue et civilisation latines 1</t>
  </si>
  <si>
    <r>
      <rPr>
        <strike/>
        <sz val="11"/>
        <rFont val="Calibri (Corps)"/>
      </rPr>
      <t>Syntaxe 1</t>
    </r>
    <r>
      <rPr>
        <sz val="11"/>
        <rFont val="Calibri"/>
        <family val="2"/>
        <scheme val="minor"/>
      </rPr>
      <t xml:space="preserve"> </t>
    </r>
    <r>
      <rPr>
        <sz val="11"/>
        <color rgb="FFFF0000"/>
        <rFont val="Calibri (Corps)"/>
      </rPr>
      <t>Introduction to Syntactic Theory/Introduction à la théorie syntaxique</t>
    </r>
  </si>
  <si>
    <t>Langue et littérature latines 1</t>
  </si>
  <si>
    <t>Mention Lettres, parcours LC/LM (S3) et parcours à la carte</t>
  </si>
  <si>
    <t>UE Linguistique 4 (obligatoire)</t>
  </si>
  <si>
    <t>Linguistique de l'énonciation</t>
  </si>
  <si>
    <t xml:space="preserve"> Langue et civilisation grecques 1</t>
  </si>
  <si>
    <r>
      <t xml:space="preserve">
</t>
    </r>
    <r>
      <rPr>
        <sz val="11"/>
        <rFont val="Calibri"/>
        <family val="2"/>
      </rPr>
      <t xml:space="preserve"> Introduction à la linguistique computationnelle</t>
    </r>
  </si>
  <si>
    <t>ouvert à la mention Lettres</t>
  </si>
  <si>
    <t xml:space="preserve"> Langue et littérature grecques 1</t>
  </si>
  <si>
    <t>UE Optionnelle 1 (obligatoire, choisir 1 UE sur liste ci-contre)</t>
  </si>
  <si>
    <t>Séminaire de recherche en Lettres Classiques 1</t>
  </si>
  <si>
    <t xml:space="preserve"> Séminaire de recherche en Lettres Classiques 1</t>
  </si>
  <si>
    <t xml:space="preserve">Mention Lettres, parcours LC/LM (S3)et parcours à la carte </t>
  </si>
  <si>
    <t>Langue et style 1</t>
  </si>
  <si>
    <t xml:space="preserve">Mention Lettres, parcours LC/LM  (S3) et parcours à la carte </t>
  </si>
  <si>
    <t>Total ECTS</t>
  </si>
  <si>
    <t>Des Lumières à la Modernité</t>
  </si>
  <si>
    <t>Total heures présentiel étudiants</t>
  </si>
  <si>
    <t>Renaissance et classicisme</t>
  </si>
  <si>
    <t>Total heures éq. TD</t>
  </si>
  <si>
    <t>Langue et littérature française du Moyen Age</t>
  </si>
  <si>
    <t xml:space="preserve">Linguistique Anglaise </t>
  </si>
  <si>
    <t>Fondamentaux Linguistique </t>
  </si>
  <si>
    <t>offert par semestre 1  MASTER EMA</t>
  </si>
  <si>
    <t xml:space="preserve"> Linguistique de l’écrit</t>
  </si>
  <si>
    <t>Linguistique de l’oral</t>
  </si>
  <si>
    <t>Littératures françaises contemporaines</t>
  </si>
  <si>
    <t>Sociolinguistique</t>
  </si>
  <si>
    <t>Ecosystèmes du document</t>
  </si>
  <si>
    <t>Mention Lettres, parcours Mondes du documents et parcours à la carte</t>
  </si>
  <si>
    <t>Thèmes et genres en littérature comparée 1</t>
  </si>
  <si>
    <t xml:space="preserve">Mention Lettres, parcours LC/LM et parcours à la carte </t>
  </si>
  <si>
    <t>Langue et style 3</t>
  </si>
  <si>
    <t>Approche documentaire du Web</t>
  </si>
  <si>
    <t>Mention Lettres, parcours Mondes du Document (S3),  parcours à la carte</t>
  </si>
  <si>
    <t>Technique de planification et gestion de projet</t>
  </si>
  <si>
    <t>Archives et collections patrimoniales</t>
  </si>
  <si>
    <t>Langue vivante étrangère</t>
  </si>
  <si>
    <t>Mention Lettres, parcours Mondes du Document,  parcours à la carte</t>
  </si>
  <si>
    <t>Documentation d'entreprise</t>
  </si>
  <si>
    <t>HMULI106</t>
  </si>
  <si>
    <t>Options Psychologie</t>
  </si>
  <si>
    <t>Bases en Ergonomie et en Psychologie cognitive</t>
  </si>
  <si>
    <t>ouvert par ECTN mention psycho</t>
  </si>
  <si>
    <t>Bases en recueil et traitement statistique des données</t>
  </si>
  <si>
    <t>ECUE du S3 Master Psycho ECTN</t>
  </si>
  <si>
    <t>UE DS4H + THEATRE</t>
  </si>
  <si>
    <t>1 Mineure DS4H AU CHOIX</t>
  </si>
  <si>
    <t>Computational Linguistics</t>
  </si>
  <si>
    <t>EUR DS4H</t>
  </si>
  <si>
    <t>Digital Strategy</t>
  </si>
  <si>
    <t xml:space="preserve"> EUR DS4H</t>
  </si>
  <si>
    <t>Digital IP and Law</t>
  </si>
  <si>
    <t>Digital Business </t>
  </si>
  <si>
    <t>Entrepreneurship</t>
  </si>
  <si>
    <t>Innovation and design thinking </t>
  </si>
  <si>
    <t>Sensors and network devices </t>
  </si>
  <si>
    <t>Introduction to Machine Learning</t>
  </si>
  <si>
    <t>Web privacy</t>
  </si>
  <si>
    <t>Mobiquitous and Big Data Systems</t>
  </si>
  <si>
    <t>Technological challenges in the IoT domain</t>
  </si>
  <si>
    <t>Urban resiliency</t>
  </si>
  <si>
    <t>Creative industries</t>
  </si>
  <si>
    <t>SmartEdTechs innovation and co-creativity</t>
  </si>
  <si>
    <t>Accessibility of interfaces</t>
  </si>
  <si>
    <t>Introduction to scientific research and experimentation</t>
  </si>
  <si>
    <t xml:space="preserve"> EUR DS4H </t>
  </si>
  <si>
    <t xml:space="preserve">Théâtrologie </t>
  </si>
  <si>
    <t>Théâtrologie 1 </t>
  </si>
  <si>
    <t>1 </t>
  </si>
  <si>
    <t>offert par Master Arts semestre 1 UE optionnelles</t>
  </si>
  <si>
    <t>Performance contemporaine </t>
  </si>
  <si>
    <t>Esthétique de la scène </t>
  </si>
  <si>
    <t>Esthétiques scéniques et pratiques des arts de la scène </t>
  </si>
  <si>
    <t>Scène et arts visuels </t>
  </si>
  <si>
    <t>UE3 Dramaturgie et mise en scène</t>
  </si>
  <si>
    <t xml:space="preserve">Pratiques </t>
  </si>
  <si>
    <t xml:space="preserve">Etudes </t>
  </si>
  <si>
    <t>1 UE THEATRE AU CHOIX</t>
  </si>
  <si>
    <t>Théâtrologie 1</t>
  </si>
  <si>
    <t>HMULI109</t>
  </si>
  <si>
    <t>Esthétiques scéniques et pratiques des arts de la scène</t>
  </si>
  <si>
    <t>Dramaturgies et mises en scène</t>
  </si>
  <si>
    <t>Théories du jeu de l'acteur</t>
  </si>
  <si>
    <t xml:space="preserve">Performances </t>
  </si>
  <si>
    <t>Théâtre et autres médias</t>
  </si>
  <si>
    <t>Théâtre 5</t>
  </si>
  <si>
    <t>Théâtre 6</t>
  </si>
  <si>
    <r>
      <t xml:space="preserve">ECTS </t>
    </r>
    <r>
      <rPr>
        <sz val="11"/>
        <color rgb="FFFF0000"/>
        <rFont val="Calibri"/>
        <family val="2"/>
      </rPr>
      <t>(3 ou 6 obligatoire)</t>
    </r>
  </si>
  <si>
    <t>UE Linguistique 5 (obligatoire)</t>
  </si>
  <si>
    <t>Sémantique formelle</t>
  </si>
  <si>
    <t>1 UE au choix parmi :</t>
  </si>
  <si>
    <t>UE Linguistique 6 (obligatoire)</t>
  </si>
  <si>
    <t>Dialectologie</t>
  </si>
  <si>
    <t xml:space="preserve">Langue et style 2 </t>
  </si>
  <si>
    <t>Mention Lettres, parcours LC/LM (S4) et parcours à la carte</t>
  </si>
  <si>
    <t>UE Linguistique 7 (obligatoire)</t>
  </si>
  <si>
    <t>Phonologie 2</t>
  </si>
  <si>
    <t>Méthodologie littéraire</t>
  </si>
  <si>
    <r>
      <t xml:space="preserve">Projet professionnel et de recherche </t>
    </r>
    <r>
      <rPr>
        <sz val="11"/>
        <rFont val="Calibri"/>
        <family val="2"/>
      </rPr>
      <t>1</t>
    </r>
    <r>
      <rPr>
        <sz val="11"/>
        <color theme="1"/>
        <rFont val="Calibri"/>
        <family val="2"/>
        <scheme val="minor"/>
      </rPr>
      <t xml:space="preserve"> (obligatoire)</t>
    </r>
  </si>
  <si>
    <t>Rédaction académique</t>
  </si>
  <si>
    <t>Littérature comparée</t>
  </si>
  <si>
    <t>Thèmes et genres en littérature comparée 2</t>
  </si>
  <si>
    <t>Dispensée par le LANSAD</t>
  </si>
  <si>
    <t>Langue et civilisation latines 2</t>
  </si>
  <si>
    <t>Compétences informationnelles</t>
  </si>
  <si>
    <t>ouvert par le SCD</t>
  </si>
  <si>
    <t>Langue et civilisation grecques 2</t>
  </si>
  <si>
    <r>
      <t xml:space="preserve">Langue et civilisation </t>
    </r>
    <r>
      <rPr>
        <sz val="11"/>
        <color rgb="FFFF0000"/>
        <rFont val="Calibri"/>
        <family val="2"/>
      </rPr>
      <t>grecques 2</t>
    </r>
  </si>
  <si>
    <t>Stage</t>
  </si>
  <si>
    <t>Histoire du livre et de l'édition</t>
  </si>
  <si>
    <t>Mention Lettres, parcours Mondes du document</t>
  </si>
  <si>
    <t>Corpus et analyse des données textuelles 1</t>
  </si>
  <si>
    <t xml:space="preserve">Mention Lettres, parcours LC/LM, parcours à la carte et Master CCS </t>
  </si>
  <si>
    <t>Histoire de la censure</t>
  </si>
  <si>
    <t>UE Optionnelle 2 (obligatoire, choisir 1 UE sur liste ci-contre)</t>
  </si>
  <si>
    <t>OUI, avec les autres parcours du Master Lettres et d'autres Masters (détail ci-contre)</t>
  </si>
  <si>
    <t>Psychopathologie et Neurosciences Cognitives</t>
  </si>
  <si>
    <t>Mention Lettres, parcours LC/LM, parcours à la carte et Master Psycho NPC</t>
  </si>
  <si>
    <t>Neuropsychologie et Neuroplasticité</t>
  </si>
  <si>
    <t>ECTS</t>
  </si>
  <si>
    <t xml:space="preserve">Développement typique du langage  </t>
  </si>
  <si>
    <t>Mention Lettres, parcours LC/LM, parcours à la carte et Master Psycho DAE</t>
  </si>
  <si>
    <t>Total S2 heures présentiel étudiants</t>
  </si>
  <si>
    <t>Analyse des données textuelles</t>
  </si>
  <si>
    <t>Total S2 heures éq. TD</t>
  </si>
  <si>
    <t>Total S1-S2 présentiel étudiants</t>
  </si>
  <si>
    <t>Traitement et exploitation de l'information et des systèmes d'information</t>
  </si>
  <si>
    <t>Total S1-S2 éq. TD</t>
  </si>
  <si>
    <t>Mineure DS4H (2 ECUE au choix)</t>
  </si>
  <si>
    <t>Création théâtrale</t>
  </si>
  <si>
    <t>Création théâtrale et théorie du spectacle 1</t>
  </si>
  <si>
    <t>offert par Master ARTS UE optionnelle semestre 2</t>
  </si>
  <si>
    <t>Théories du jeu et de l'acteur</t>
  </si>
  <si>
    <t>Ethnoscénologie 1</t>
  </si>
  <si>
    <t>Anthropologie des arts visuels et performatifs</t>
  </si>
  <si>
    <r>
      <t xml:space="preserve">ECTS </t>
    </r>
    <r>
      <rPr>
        <sz val="11"/>
        <rFont val="Calibri"/>
        <family val="2"/>
      </rPr>
      <t>(3 ou 6 obligatoire)</t>
    </r>
  </si>
  <si>
    <r>
      <t xml:space="preserve">UE Linguistique 8 </t>
    </r>
    <r>
      <rPr>
        <sz val="11"/>
        <color rgb="FFFF0000"/>
        <rFont val="Calibri (Corps)"/>
      </rPr>
      <t>internationale</t>
    </r>
    <r>
      <rPr>
        <sz val="11"/>
        <color theme="1"/>
        <rFont val="Calibri"/>
        <family val="2"/>
        <scheme val="minor"/>
      </rPr>
      <t xml:space="preserve">  (obligatoire)</t>
    </r>
  </si>
  <si>
    <r>
      <rPr>
        <strike/>
        <sz val="11"/>
        <color rgb="FFFF0000"/>
        <rFont val="Calibri"/>
        <family val="2"/>
        <scheme val="minor"/>
      </rPr>
      <t xml:space="preserve">Syntaxe 2 </t>
    </r>
    <r>
      <rPr>
        <sz val="11"/>
        <color rgb="FFFF0000"/>
        <rFont val="Calibri"/>
        <family val="2"/>
        <scheme val="minor"/>
      </rPr>
      <t>Reading and research in Syntax/Lectures et recherches en syntaxe</t>
    </r>
  </si>
  <si>
    <t>Mention Lettres, parcours LC/LM, parcours à la carte</t>
  </si>
  <si>
    <t>Optionelle -2 UE au choix</t>
  </si>
  <si>
    <r>
      <rPr>
        <strike/>
        <sz val="11"/>
        <color rgb="FFFF0000"/>
        <rFont val="Calibri"/>
        <family val="2"/>
        <scheme val="minor"/>
      </rPr>
      <t>Morphologie</t>
    </r>
    <r>
      <rPr>
        <sz val="11"/>
        <color rgb="FFFF0000"/>
        <rFont val="Calibri"/>
        <family val="2"/>
        <scheme val="minor"/>
      </rPr>
      <t xml:space="preserve"> Philosophy of language / philosophie du langage</t>
    </r>
  </si>
  <si>
    <t xml:space="preserve">Mention Lettres, parcours LC/LM (S1), parcours à la carte </t>
  </si>
  <si>
    <t>UE Linguistique 9 (obligatoire)</t>
  </si>
  <si>
    <r>
      <rPr>
        <strike/>
        <sz val="11"/>
        <color rgb="FFFF0000"/>
        <rFont val="Calibri"/>
        <family val="2"/>
        <scheme val="minor"/>
      </rPr>
      <t>Corpus</t>
    </r>
    <r>
      <rPr>
        <sz val="11"/>
        <color rgb="FFFF0000"/>
        <rFont val="Calibri"/>
        <family val="2"/>
        <scheme val="minor"/>
      </rPr>
      <t xml:space="preserve"> Corpus et analyse de données textuelles 2</t>
    </r>
  </si>
  <si>
    <t>Sémantique de corpus</t>
  </si>
  <si>
    <t xml:space="preserve">Mention Lettres, parcours LC/LM, parcours à la carte </t>
  </si>
  <si>
    <t>UE Linguistique 10 (obligatoire)</t>
  </si>
  <si>
    <t xml:space="preserve">  Outils et bases de données en linguistique</t>
  </si>
  <si>
    <r>
      <t xml:space="preserve">Mention Lettres, parcours LC/LM, parcours à la carte, </t>
    </r>
    <r>
      <rPr>
        <sz val="11"/>
        <color indexed="10"/>
        <rFont val="Calibri (Corpo)"/>
      </rPr>
      <t>EUR CREATES</t>
    </r>
  </si>
  <si>
    <t>Thèmes et genres en littérature comparée 3</t>
  </si>
  <si>
    <r>
      <rPr>
        <strike/>
        <sz val="11"/>
        <color rgb="FFFF0000"/>
        <rFont val="Calibri"/>
        <family val="2"/>
        <scheme val="minor"/>
      </rPr>
      <t xml:space="preserve"> Variation linguistique</t>
    </r>
    <r>
      <rPr>
        <sz val="11"/>
        <color rgb="FFFF0000"/>
        <rFont val="Calibri"/>
        <family val="2"/>
        <scheme val="minor"/>
      </rPr>
      <t xml:space="preserve"> Morphologie</t>
    </r>
  </si>
  <si>
    <t>Langue et littérature des mondes anciens</t>
  </si>
  <si>
    <t>Langue et littérature latines 2</t>
  </si>
  <si>
    <t>UE Optionnelle 3 (obligatoire, choisir 1 UE sur liste ci-contre)</t>
  </si>
  <si>
    <t>Mention Lettres, parcours LC/LM, parcours à la carte et d'autres Masters (détail ci-contre)</t>
  </si>
  <si>
    <t>Langue et littérature grecques 2</t>
  </si>
  <si>
    <t>Langue et civilisation des mondes anciens</t>
  </si>
  <si>
    <t>Langue et civilisation latines 3</t>
  </si>
  <si>
    <t>UE Optionnelle 4 (obligatoire, choisir 1 UE sur liste ci-contre)</t>
  </si>
  <si>
    <t>Langue et civilisation grecques 3</t>
  </si>
  <si>
    <t>Séminaire de recherche en Lettres Classiques 3</t>
  </si>
  <si>
    <t>Problématiques comparatistes 2</t>
  </si>
  <si>
    <t>Total S3 heures présentiel étudiants</t>
  </si>
  <si>
    <t>Mention Lettres, parcours Mondes du Document, Parcours à la carte</t>
  </si>
  <si>
    <t>Total S3 heures éq. TD</t>
  </si>
  <si>
    <t xml:space="preserve">Mention Lettres,parcours Mondes du Document </t>
  </si>
  <si>
    <t xml:space="preserve">Langue et style 1 </t>
  </si>
  <si>
    <t>Mention Lettres, parcours LC/LM ), parcours à la carte</t>
  </si>
  <si>
    <t>Total S1-S3 présentiel étudiants</t>
  </si>
  <si>
    <t>Mention Lettres, parcours LC/LM  (S1), parcours à la carte</t>
  </si>
  <si>
    <t>Total S1-S3 éq. TD</t>
  </si>
  <si>
    <t>Anthropologie 2 ECUE au choix</t>
  </si>
  <si>
    <t>Acte graphique</t>
  </si>
  <si>
    <t>Mention Lettres, parcours LC/LM, parcours à la carte et Master Sciences Sociales</t>
  </si>
  <si>
    <t>Anthropologie de la coopération</t>
  </si>
  <si>
    <t xml:space="preserve">Mention Lettres, parcours LC/LM, parcours à la carte et Master Sciences Sociales </t>
  </si>
  <si>
    <t>Anthropologie sensoriel</t>
  </si>
  <si>
    <t>Anthropologie des émotions</t>
  </si>
  <si>
    <t>Développement cognitif et théories de l'apprentissage</t>
  </si>
  <si>
    <t>Mention Lettres, parcours LC/LM, parcours à la carte et  Master Psycho DAE (S1)</t>
  </si>
  <si>
    <t>Fonctions cognitives : modèles et propriétés</t>
  </si>
  <si>
    <r>
      <rPr>
        <strike/>
        <sz val="11"/>
        <color indexed="8"/>
        <rFont val="Calibri"/>
        <family val="2"/>
      </rPr>
      <t>Mention Lettres, parcours LC/LM, parcours à la carte et</t>
    </r>
    <r>
      <rPr>
        <sz val="11"/>
        <color theme="1"/>
        <rFont val="Calibri"/>
        <family val="2"/>
        <scheme val="minor"/>
      </rPr>
      <t xml:space="preserve"> Master Psycho NPC</t>
    </r>
  </si>
  <si>
    <t>Développement atypique du langage</t>
  </si>
  <si>
    <t xml:space="preserve">Psychopathologie Cognitive </t>
  </si>
  <si>
    <t>Neuropsychologie cognitive et clinique</t>
  </si>
  <si>
    <t>Langue vivante étrangère spécialisée</t>
  </si>
  <si>
    <t>Neuropsychologie et psychopathologie cognitive</t>
  </si>
  <si>
    <t>Mention Lettres, parcours LC/LM, parcours à la carte et Master Psycho NPC (S1)</t>
  </si>
  <si>
    <t>Langue et linguistique anglaises</t>
  </si>
  <si>
    <t>Analyse linguistique</t>
  </si>
  <si>
    <t>offert par MASTER EMA semestre 3</t>
  </si>
  <si>
    <t>Linguistique : thématique et synthèse</t>
  </si>
  <si>
    <t>Linguistique 2 Phonologie</t>
  </si>
  <si>
    <t>Projet professionnel et de recherche 2 (obligatoire)</t>
  </si>
  <si>
    <t>Mémoire ou stage</t>
  </si>
  <si>
    <t>N</t>
  </si>
  <si>
    <t>NON</t>
  </si>
  <si>
    <t>Séminaire de laboratoire ou suivi de stage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</si>
</sst>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sz val="11"/>
      <name val="Calibri"/>
      <family val="2"/>
    </font>
    <font>
      <sz val="20"/>
      <color indexed="10"/>
      <name val="Calibri"/>
      <family val="2"/>
    </font>
    <font>
      <b/>
      <sz val="14"/>
      <color indexed="8"/>
      <name val="Wingdings"/>
      <charset val="2"/>
    </font>
    <font>
      <sz val="16"/>
      <color indexed="8"/>
      <name val="Wingdings 2"/>
      <family val="1"/>
      <charset val="2"/>
    </font>
    <font>
      <sz val="16"/>
      <color indexed="8"/>
      <name val="Wingdings 2"/>
      <family val="1"/>
    </font>
    <font>
      <strike/>
      <sz val="11"/>
      <color indexed="8"/>
      <name val="Calibri"/>
      <family val="2"/>
    </font>
    <font>
      <sz val="11"/>
      <name val="Calibri (Corpo)"/>
    </font>
    <font>
      <sz val="11"/>
      <color indexed="10"/>
      <name val="Calibri (Corpo)"/>
    </font>
    <font>
      <b/>
      <sz val="14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8000"/>
      <name val="Calibri"/>
      <family val="2"/>
      <scheme val="minor"/>
    </font>
    <font>
      <strike/>
      <sz val="11"/>
      <name val="Calibri"/>
      <family val="2"/>
      <scheme val="minor"/>
    </font>
    <font>
      <sz val="11"/>
      <color theme="1"/>
      <name val="Calibri (Corpo)"/>
    </font>
    <font>
      <sz val="10"/>
      <color theme="1"/>
      <name val="Calibri"/>
      <family val="2"/>
    </font>
    <font>
      <sz val="11"/>
      <color indexed="8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 (Corps)"/>
    </font>
    <font>
      <b/>
      <sz val="11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b/>
      <sz val="2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trike/>
      <sz val="14"/>
      <color rgb="FFFF0000"/>
      <name val="Calibri"/>
      <family val="2"/>
      <scheme val="minor"/>
    </font>
    <font>
      <strike/>
      <sz val="11"/>
      <color rgb="FFFF0000"/>
      <name val="Calibri"/>
      <family val="2"/>
    </font>
    <font>
      <sz val="11"/>
      <color rgb="FFFF0000"/>
      <name val="Calibri (Corps)"/>
    </font>
    <font>
      <strike/>
      <sz val="11"/>
      <name val="Calibri (Corps)"/>
    </font>
    <font>
      <strike/>
      <sz val="11"/>
      <color rgb="FF000000"/>
      <name val="Calibri"/>
      <family val="2"/>
      <scheme val="minor"/>
    </font>
    <font>
      <strike/>
      <sz val="11"/>
      <color theme="1"/>
      <name val="Calibri (Corps)"/>
    </font>
    <font>
      <b/>
      <strike/>
      <sz val="14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10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 diagonalUp="1" diagonalDown="1">
      <left style="medium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Up="1" diagonalDown="1">
      <left style="medium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/>
      <right style="thin">
        <color indexed="64"/>
      </right>
      <top style="medium">
        <color indexed="64"/>
      </top>
      <bottom/>
      <diagonal style="medium">
        <color indexed="64"/>
      </diagonal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medium">
        <color indexed="64"/>
      </diagonal>
    </border>
    <border diagonalUp="1" diagonalDown="1">
      <left style="thin">
        <color indexed="64"/>
      </left>
      <right/>
      <top style="medium">
        <color indexed="64"/>
      </top>
      <bottom/>
      <diagonal style="medium">
        <color indexed="64"/>
      </diagonal>
    </border>
    <border diagonalUp="1" diagonalDown="1">
      <left style="thin">
        <color indexed="64"/>
      </left>
      <right style="medium">
        <color indexed="64"/>
      </right>
      <top style="medium">
        <color indexed="64"/>
      </top>
      <bottom/>
      <diagonal style="medium">
        <color indexed="64"/>
      </diagonal>
    </border>
    <border diagonalUp="1" diagonalDown="1">
      <left/>
      <right style="thin">
        <color indexed="64"/>
      </right>
      <top/>
      <bottom style="medium">
        <color indexed="64"/>
      </bottom>
      <diagonal style="medium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medium">
        <color indexed="64"/>
      </diagonal>
    </border>
    <border diagonalUp="1" diagonalDown="1">
      <left style="thin">
        <color indexed="64"/>
      </left>
      <right/>
      <top/>
      <bottom style="medium">
        <color indexed="64"/>
      </bottom>
      <diagonal style="medium">
        <color indexed="64"/>
      </diagonal>
    </border>
    <border diagonalUp="1" diagonalDown="1">
      <left style="thin">
        <color indexed="64"/>
      </left>
      <right style="medium">
        <color indexed="64"/>
      </right>
      <top/>
      <bottom style="medium">
        <color indexed="64"/>
      </bottom>
      <diagonal style="medium">
        <color indexed="64"/>
      </diagonal>
    </border>
    <border diagonalUp="1"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medium">
        <color indexed="64"/>
      </diagonal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medium">
        <color indexed="64"/>
      </diagonal>
    </border>
    <border diagonalUp="1"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medium">
        <color indexed="64"/>
      </diagonal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/>
      <diagonal style="medium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medium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/>
      <diagonal style="medium">
        <color indexed="64"/>
      </diagonal>
    </border>
    <border diagonalUp="1" diagonalDown="1"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 diagonalUp="1" diagonalDown="1"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 diagonalUp="1" diagonalDown="1">
      <left style="medium">
        <color indexed="64"/>
      </left>
      <right style="thin">
        <color indexed="64"/>
      </right>
      <top/>
      <bottom style="thin">
        <color indexed="64"/>
      </bottom>
      <diagonal style="medium">
        <color indexed="64"/>
      </diagonal>
    </border>
    <border diagonalUp="1" diagonalDown="1">
      <left style="thin">
        <color indexed="64"/>
      </left>
      <right/>
      <top/>
      <bottom style="thin">
        <color indexed="64"/>
      </bottom>
      <diagonal style="medium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medium">
        <color indexed="64"/>
      </diagonal>
    </border>
    <border diagonalUp="1" diagonalDown="1">
      <left style="thin">
        <color indexed="64"/>
      </left>
      <right style="medium">
        <color indexed="64"/>
      </right>
      <top/>
      <bottom style="thin">
        <color indexed="64"/>
      </bottom>
      <diagonal style="medium">
        <color indexed="64"/>
      </diagonal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medium">
        <color indexed="64"/>
      </diagonal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medium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medium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medium">
        <color indexed="64"/>
      </diagonal>
    </border>
    <border diagonalUp="1" diagonalDown="1">
      <left/>
      <right style="thin">
        <color indexed="64"/>
      </right>
      <top style="thin">
        <color indexed="64"/>
      </top>
      <bottom/>
      <diagonal style="medium">
        <color indexed="64"/>
      </diagonal>
    </border>
    <border diagonalUp="1" diagonalDown="1">
      <left/>
      <right style="medium">
        <color indexed="64"/>
      </right>
      <top style="thin">
        <color indexed="64"/>
      </top>
      <bottom/>
      <diagonal style="medium">
        <color indexed="64"/>
      </diagonal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medium">
        <color indexed="64"/>
      </diagonal>
    </border>
    <border diagonalUp="1" diagonalDown="1">
      <left/>
      <right style="medium">
        <color indexed="64"/>
      </right>
      <top style="thin">
        <color indexed="64"/>
      </top>
      <bottom style="thin">
        <color indexed="64"/>
      </bottom>
      <diagonal style="medium">
        <color indexed="64"/>
      </diagonal>
    </border>
    <border diagonalUp="1" diagonalDown="1">
      <left style="medium">
        <color indexed="64"/>
      </left>
      <right/>
      <top/>
      <bottom style="thin">
        <color indexed="64"/>
      </bottom>
      <diagonal style="medium">
        <color indexed="64"/>
      </diagonal>
    </border>
    <border diagonalUp="1" diagonalDown="1">
      <left/>
      <right style="thin">
        <color indexed="64"/>
      </right>
      <top/>
      <bottom style="thin">
        <color indexed="64"/>
      </bottom>
      <diagonal style="medium">
        <color indexed="64"/>
      </diagonal>
    </border>
    <border diagonalUp="1" diagonalDown="1">
      <left/>
      <right style="medium">
        <color indexed="64"/>
      </right>
      <top/>
      <bottom style="thin">
        <color indexed="64"/>
      </bottom>
      <diagonal style="medium">
        <color indexed="64"/>
      </diagonal>
    </border>
    <border diagonalUp="1" diagonalDown="1">
      <left style="medium">
        <color indexed="64"/>
      </left>
      <right/>
      <top/>
      <bottom style="medium">
        <color indexed="64"/>
      </bottom>
      <diagonal style="medium">
        <color indexed="64"/>
      </diagonal>
    </border>
    <border diagonalUp="1" diagonalDown="1">
      <left/>
      <right style="medium">
        <color indexed="64"/>
      </right>
      <top/>
      <bottom style="medium">
        <color indexed="64"/>
      </bottom>
      <diagonal style="medium">
        <color indexed="64"/>
      </diagonal>
    </border>
    <border diagonalUp="1" diagonalDown="1">
      <left style="medium">
        <color indexed="64"/>
      </left>
      <right style="thin">
        <color indexed="64"/>
      </right>
      <top style="medium">
        <color indexed="64"/>
      </top>
      <bottom/>
      <diagonal style="medium">
        <color indexed="64"/>
      </diagonal>
    </border>
    <border diagonalUp="1" diagonalDown="1">
      <left style="medium">
        <color indexed="64"/>
      </left>
      <right style="thin">
        <color indexed="64"/>
      </right>
      <top/>
      <bottom style="medium">
        <color indexed="64"/>
      </bottom>
      <diagonal style="medium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medium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medium">
        <color indexed="64"/>
      </diagonal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4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wrapText="1"/>
    </xf>
    <xf numFmtId="0" fontId="10" fillId="0" borderId="0" xfId="0" applyFont="1"/>
    <xf numFmtId="0" fontId="11" fillId="0" borderId="0" xfId="0" applyFont="1"/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vertical="center"/>
    </xf>
    <xf numFmtId="0" fontId="12" fillId="0" borderId="6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8" xfId="0" applyBorder="1" applyAlignment="1">
      <alignment wrapText="1"/>
    </xf>
    <xf numFmtId="0" fontId="13" fillId="0" borderId="0" xfId="0" applyFont="1"/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/>
    <xf numFmtId="0" fontId="11" fillId="0" borderId="5" xfId="0" applyFont="1" applyBorder="1"/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8" xfId="0" applyFont="1" applyBorder="1" applyAlignment="1">
      <alignment wrapText="1"/>
    </xf>
    <xf numFmtId="0" fontId="0" fillId="0" borderId="12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2" fillId="0" borderId="5" xfId="0" applyFont="1" applyBorder="1" applyAlignment="1">
      <alignment wrapText="1"/>
    </xf>
    <xf numFmtId="0" fontId="0" fillId="0" borderId="14" xfId="0" applyBorder="1" applyAlignment="1">
      <alignment wrapText="1"/>
    </xf>
    <xf numFmtId="0" fontId="12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14" fillId="0" borderId="17" xfId="0" applyFont="1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4" fillId="0" borderId="20" xfId="0" applyFont="1" applyBorder="1" applyAlignment="1">
      <alignment horizontal="right" vertical="center"/>
    </xf>
    <xf numFmtId="0" fontId="0" fillId="3" borderId="21" xfId="0" applyFill="1" applyBorder="1" applyAlignment="1">
      <alignment vertical="center"/>
    </xf>
    <xf numFmtId="0" fontId="0" fillId="0" borderId="20" xfId="0" applyBorder="1" applyAlignment="1">
      <alignment horizontal="center" vertical="center"/>
    </xf>
    <xf numFmtId="0" fontId="0" fillId="0" borderId="20" xfId="0" applyBorder="1" applyAlignment="1">
      <alignment horizontal="right" vertical="center"/>
    </xf>
    <xf numFmtId="0" fontId="0" fillId="0" borderId="21" xfId="0" applyBorder="1" applyAlignment="1">
      <alignment vertical="center"/>
    </xf>
    <xf numFmtId="0" fontId="0" fillId="0" borderId="21" xfId="0" applyBorder="1" applyAlignment="1">
      <alignment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0" xfId="0" applyBorder="1" applyAlignment="1">
      <alignment vertical="center" wrapText="1"/>
    </xf>
    <xf numFmtId="0" fontId="0" fillId="0" borderId="20" xfId="0" applyBorder="1" applyAlignment="1">
      <alignment horizontal="right" vertical="center" wrapText="1"/>
    </xf>
    <xf numFmtId="0" fontId="12" fillId="0" borderId="21" xfId="0" applyFont="1" applyBorder="1" applyAlignment="1">
      <alignment vertical="center" wrapText="1"/>
    </xf>
    <xf numFmtId="0" fontId="14" fillId="0" borderId="2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4" fillId="2" borderId="21" xfId="0" applyFont="1" applyFill="1" applyBorder="1" applyAlignment="1">
      <alignment vertical="center"/>
    </xf>
    <xf numFmtId="0" fontId="0" fillId="0" borderId="20" xfId="0" applyBorder="1" applyAlignment="1">
      <alignment wrapText="1"/>
    </xf>
    <xf numFmtId="0" fontId="0" fillId="0" borderId="7" xfId="0" applyBorder="1"/>
    <xf numFmtId="0" fontId="14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20" xfId="0" applyFont="1" applyBorder="1"/>
    <xf numFmtId="0" fontId="14" fillId="0" borderId="21" xfId="0" applyFont="1" applyBorder="1" applyAlignment="1">
      <alignment vertical="center" wrapText="1"/>
    </xf>
    <xf numFmtId="0" fontId="14" fillId="0" borderId="20" xfId="0" applyFont="1" applyBorder="1" applyAlignment="1">
      <alignment horizontal="right" vertical="center" wrapText="1"/>
    </xf>
    <xf numFmtId="0" fontId="0" fillId="0" borderId="23" xfId="0" applyBorder="1" applyAlignment="1">
      <alignment wrapText="1"/>
    </xf>
    <xf numFmtId="0" fontId="0" fillId="0" borderId="20" xfId="0" applyBorder="1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13" xfId="0" applyBorder="1"/>
    <xf numFmtId="0" fontId="14" fillId="0" borderId="20" xfId="0" applyFont="1" applyBorder="1" applyAlignment="1">
      <alignment horizontal="center" vertical="center"/>
    </xf>
    <xf numFmtId="0" fontId="14" fillId="0" borderId="22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right" vertical="center" wrapText="1"/>
    </xf>
    <xf numFmtId="0" fontId="12" fillId="0" borderId="6" xfId="0" applyFont="1" applyBorder="1" applyAlignment="1">
      <alignment wrapText="1"/>
    </xf>
    <xf numFmtId="0" fontId="14" fillId="2" borderId="21" xfId="0" applyFont="1" applyFill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vertical="center" wrapText="1"/>
    </xf>
    <xf numFmtId="0" fontId="0" fillId="3" borderId="20" xfId="0" applyFill="1" applyBorder="1" applyAlignment="1">
      <alignment horizontal="right" vertical="center" wrapText="1"/>
    </xf>
    <xf numFmtId="0" fontId="0" fillId="2" borderId="20" xfId="0" applyFill="1" applyBorder="1" applyAlignment="1">
      <alignment horizontal="center" vertical="center" wrapText="1"/>
    </xf>
    <xf numFmtId="0" fontId="2" fillId="3" borderId="22" xfId="0" applyFont="1" applyFill="1" applyBorder="1" applyAlignment="1">
      <alignment vertical="center" wrapText="1"/>
    </xf>
    <xf numFmtId="0" fontId="0" fillId="3" borderId="21" xfId="0" applyFill="1" applyBorder="1" applyAlignment="1">
      <alignment wrapText="1"/>
    </xf>
    <xf numFmtId="0" fontId="12" fillId="0" borderId="6" xfId="0" applyFont="1" applyBorder="1" applyAlignment="1">
      <alignment horizontal="left" vertical="center" wrapText="1"/>
    </xf>
    <xf numFmtId="0" fontId="12" fillId="0" borderId="23" xfId="0" applyFont="1" applyBorder="1" applyAlignment="1">
      <alignment wrapText="1"/>
    </xf>
    <xf numFmtId="0" fontId="12" fillId="0" borderId="6" xfId="0" applyFont="1" applyBorder="1" applyAlignment="1">
      <alignment horizontal="left" vertical="center"/>
    </xf>
    <xf numFmtId="0" fontId="0" fillId="0" borderId="23" xfId="0" applyBorder="1" applyAlignment="1">
      <alignment vertical="center" wrapText="1"/>
    </xf>
    <xf numFmtId="0" fontId="12" fillId="0" borderId="24" xfId="0" applyFont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12" fillId="0" borderId="5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19" xfId="0" applyFont="1" applyBorder="1" applyAlignment="1">
      <alignment horizontal="left" vertical="center"/>
    </xf>
    <xf numFmtId="0" fontId="0" fillId="0" borderId="26" xfId="0" applyBorder="1" applyAlignment="1">
      <alignment wrapText="1"/>
    </xf>
    <xf numFmtId="0" fontId="0" fillId="0" borderId="27" xfId="0" applyBorder="1" applyAlignment="1">
      <alignment wrapText="1"/>
    </xf>
    <xf numFmtId="0" fontId="0" fillId="0" borderId="13" xfId="0" applyBorder="1" applyAlignment="1">
      <alignment wrapText="1"/>
    </xf>
    <xf numFmtId="0" fontId="13" fillId="0" borderId="0" xfId="0" applyFont="1" applyAlignment="1">
      <alignment horizontal="left" vertical="center" wrapText="1"/>
    </xf>
    <xf numFmtId="0" fontId="1" fillId="0" borderId="0" xfId="0" applyFont="1"/>
    <xf numFmtId="0" fontId="5" fillId="0" borderId="0" xfId="0" applyFont="1"/>
    <xf numFmtId="0" fontId="10" fillId="0" borderId="0" xfId="0" applyFont="1" applyAlignment="1">
      <alignment wrapText="1"/>
    </xf>
    <xf numFmtId="0" fontId="6" fillId="0" borderId="0" xfId="0" applyFont="1"/>
    <xf numFmtId="0" fontId="0" fillId="0" borderId="13" xfId="0" applyBorder="1" applyAlignment="1">
      <alignment horizontal="center" vertical="center"/>
    </xf>
    <xf numFmtId="0" fontId="15" fillId="0" borderId="0" xfId="0" applyFont="1"/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3" borderId="14" xfId="0" applyFill="1" applyBorder="1" applyAlignment="1">
      <alignment vertical="center" wrapText="1"/>
    </xf>
    <xf numFmtId="0" fontId="0" fillId="3" borderId="23" xfId="0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13" xfId="0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0" borderId="13" xfId="0" applyBorder="1" applyAlignment="1">
      <alignment horizontal="right" vertical="center" wrapText="1"/>
    </xf>
    <xf numFmtId="0" fontId="0" fillId="0" borderId="15" xfId="0" applyBorder="1" applyAlignment="1">
      <alignment horizontal="left" vertical="center"/>
    </xf>
    <xf numFmtId="0" fontId="0" fillId="0" borderId="20" xfId="0" applyBorder="1"/>
    <xf numFmtId="0" fontId="14" fillId="0" borderId="15" xfId="0" applyFont="1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16" xfId="0" applyBorder="1"/>
    <xf numFmtId="0" fontId="0" fillId="0" borderId="16" xfId="0" applyBorder="1" applyAlignment="1">
      <alignment horizontal="center" vertical="center"/>
    </xf>
    <xf numFmtId="0" fontId="0" fillId="0" borderId="30" xfId="0" applyBorder="1" applyAlignment="1">
      <alignment vertical="center" wrapText="1"/>
    </xf>
    <xf numFmtId="0" fontId="0" fillId="0" borderId="29" xfId="0" applyBorder="1" applyAlignment="1">
      <alignment horizontal="left" vertical="center" wrapText="1"/>
    </xf>
    <xf numFmtId="0" fontId="0" fillId="0" borderId="13" xfId="0" applyBorder="1" applyAlignment="1">
      <alignment vertical="center"/>
    </xf>
    <xf numFmtId="0" fontId="0" fillId="0" borderId="12" xfId="0" applyBorder="1" applyAlignment="1">
      <alignment vertical="center"/>
    </xf>
    <xf numFmtId="0" fontId="14" fillId="0" borderId="21" xfId="0" applyFont="1" applyBorder="1" applyAlignment="1">
      <alignment vertical="center"/>
    </xf>
    <xf numFmtId="0" fontId="14" fillId="0" borderId="31" xfId="0" applyFont="1" applyBorder="1" applyAlignment="1">
      <alignment vertical="center"/>
    </xf>
    <xf numFmtId="0" fontId="14" fillId="0" borderId="31" xfId="0" applyFont="1" applyBorder="1" applyAlignment="1">
      <alignment vertical="center" wrapText="1"/>
    </xf>
    <xf numFmtId="0" fontId="14" fillId="0" borderId="34" xfId="0" applyFont="1" applyBorder="1" applyAlignment="1">
      <alignment vertical="center" wrapText="1"/>
    </xf>
    <xf numFmtId="0" fontId="0" fillId="3" borderId="13" xfId="0" applyFill="1" applyBorder="1" applyAlignment="1">
      <alignment vertical="center"/>
    </xf>
    <xf numFmtId="0" fontId="0" fillId="3" borderId="13" xfId="0" applyFill="1" applyBorder="1" applyAlignment="1">
      <alignment horizontal="right" vertical="center"/>
    </xf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vertical="center" wrapText="1"/>
    </xf>
    <xf numFmtId="0" fontId="0" fillId="0" borderId="33" xfId="0" applyBorder="1" applyAlignment="1">
      <alignment vertical="center"/>
    </xf>
    <xf numFmtId="0" fontId="12" fillId="0" borderId="13" xfId="0" applyFont="1" applyBorder="1" applyAlignment="1">
      <alignment vertical="center" wrapText="1"/>
    </xf>
    <xf numFmtId="0" fontId="0" fillId="3" borderId="0" xfId="0" applyFill="1" applyAlignment="1">
      <alignment vertical="center"/>
    </xf>
    <xf numFmtId="0" fontId="0" fillId="0" borderId="1" xfId="0" applyBorder="1" applyAlignment="1">
      <alignment wrapText="1"/>
    </xf>
    <xf numFmtId="0" fontId="0" fillId="3" borderId="2" xfId="0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/>
    </xf>
    <xf numFmtId="0" fontId="12" fillId="0" borderId="2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18" fillId="0" borderId="20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19" xfId="0" applyFont="1" applyBorder="1" applyAlignment="1">
      <alignment vertical="center" wrapText="1"/>
    </xf>
    <xf numFmtId="0" fontId="20" fillId="0" borderId="20" xfId="0" applyFont="1" applyBorder="1"/>
    <xf numFmtId="0" fontId="16" fillId="0" borderId="6" xfId="0" applyFont="1" applyBorder="1" applyAlignment="1">
      <alignment horizontal="left" vertical="center" wrapText="1"/>
    </xf>
    <xf numFmtId="0" fontId="20" fillId="0" borderId="0" xfId="0" applyFont="1"/>
    <xf numFmtId="0" fontId="12" fillId="0" borderId="23" xfId="0" applyFont="1" applyBorder="1" applyAlignment="1">
      <alignment horizontal="left" vertical="center" wrapText="1"/>
    </xf>
    <xf numFmtId="0" fontId="17" fillId="0" borderId="20" xfId="0" applyFont="1" applyBorder="1" applyAlignment="1">
      <alignment vertical="center" wrapText="1"/>
    </xf>
    <xf numFmtId="0" fontId="16" fillId="0" borderId="20" xfId="0" applyFont="1" applyBorder="1" applyAlignment="1">
      <alignment horizontal="right" vertical="center"/>
    </xf>
    <xf numFmtId="0" fontId="16" fillId="0" borderId="23" xfId="0" applyFont="1" applyBorder="1" applyAlignment="1">
      <alignment horizontal="left" vertical="center" wrapText="1"/>
    </xf>
    <xf numFmtId="0" fontId="16" fillId="0" borderId="7" xfId="0" applyFont="1" applyBorder="1"/>
    <xf numFmtId="0" fontId="16" fillId="0" borderId="7" xfId="0" applyFont="1" applyBorder="1" applyAlignment="1">
      <alignment horizontal="right" vertical="center"/>
    </xf>
    <xf numFmtId="0" fontId="13" fillId="0" borderId="13" xfId="0" applyFont="1" applyBorder="1" applyAlignment="1">
      <alignment horizontal="right" wrapText="1"/>
    </xf>
    <xf numFmtId="0" fontId="0" fillId="0" borderId="13" xfId="0" applyBorder="1" applyAlignment="1">
      <alignment horizontal="left" wrapText="1" indent="5"/>
    </xf>
    <xf numFmtId="0" fontId="0" fillId="0" borderId="7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0" xfId="0" applyAlignment="1">
      <alignment horizontal="center"/>
    </xf>
    <xf numFmtId="0" fontId="0" fillId="3" borderId="2" xfId="0" applyFill="1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13" xfId="0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0" xfId="0" applyFill="1" applyBorder="1" applyAlignment="1">
      <alignment vertical="center" wrapText="1"/>
    </xf>
    <xf numFmtId="0" fontId="14" fillId="0" borderId="13" xfId="0" applyFont="1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16" fillId="0" borderId="20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23" fillId="0" borderId="28" xfId="0" applyFont="1" applyBorder="1" applyAlignment="1">
      <alignment vertical="center"/>
    </xf>
    <xf numFmtId="0" fontId="0" fillId="0" borderId="33" xfId="0" applyBorder="1" applyAlignment="1">
      <alignment vertical="center" wrapText="1"/>
    </xf>
    <xf numFmtId="0" fontId="23" fillId="0" borderId="0" xfId="0" applyFont="1"/>
    <xf numFmtId="0" fontId="0" fillId="5" borderId="41" xfId="0" applyFill="1" applyBorder="1" applyAlignment="1">
      <alignment vertical="center"/>
    </xf>
    <xf numFmtId="0" fontId="0" fillId="5" borderId="42" xfId="0" applyFill="1" applyBorder="1" applyAlignment="1">
      <alignment horizontal="center" vertical="center"/>
    </xf>
    <xf numFmtId="0" fontId="0" fillId="5" borderId="42" xfId="0" applyFill="1" applyBorder="1" applyAlignment="1">
      <alignment vertical="center"/>
    </xf>
    <xf numFmtId="0" fontId="0" fillId="5" borderId="43" xfId="0" applyFill="1" applyBorder="1" applyAlignment="1">
      <alignment vertical="center" wrapText="1"/>
    </xf>
    <xf numFmtId="0" fontId="14" fillId="5" borderId="41" xfId="0" applyFont="1" applyFill="1" applyBorder="1" applyAlignment="1">
      <alignment vertical="center"/>
    </xf>
    <xf numFmtId="0" fontId="14" fillId="5" borderId="42" xfId="0" applyFont="1" applyFill="1" applyBorder="1" applyAlignment="1">
      <alignment vertical="center"/>
    </xf>
    <xf numFmtId="0" fontId="14" fillId="5" borderId="43" xfId="0" applyFont="1" applyFill="1" applyBorder="1" applyAlignment="1">
      <alignment vertical="center" wrapText="1"/>
    </xf>
    <xf numFmtId="0" fontId="14" fillId="5" borderId="44" xfId="0" applyFont="1" applyFill="1" applyBorder="1" applyAlignment="1">
      <alignment vertical="center"/>
    </xf>
    <xf numFmtId="0" fontId="14" fillId="5" borderId="45" xfId="0" applyFont="1" applyFill="1" applyBorder="1" applyAlignment="1">
      <alignment vertical="center"/>
    </xf>
    <xf numFmtId="0" fontId="14" fillId="5" borderId="46" xfId="0" applyFont="1" applyFill="1" applyBorder="1" applyAlignment="1">
      <alignment vertical="center" wrapText="1"/>
    </xf>
    <xf numFmtId="0" fontId="14" fillId="5" borderId="44" xfId="0" applyFont="1" applyFill="1" applyBorder="1" applyAlignment="1">
      <alignment vertical="center" wrapText="1"/>
    </xf>
    <xf numFmtId="0" fontId="12" fillId="5" borderId="41" xfId="0" applyFont="1" applyFill="1" applyBorder="1" applyAlignment="1">
      <alignment vertical="center" wrapText="1"/>
    </xf>
    <xf numFmtId="0" fontId="14" fillId="5" borderId="47" xfId="0" applyFont="1" applyFill="1" applyBorder="1" applyAlignment="1">
      <alignment vertical="center" wrapText="1"/>
    </xf>
    <xf numFmtId="0" fontId="14" fillId="5" borderId="48" xfId="0" applyFont="1" applyFill="1" applyBorder="1" applyAlignment="1">
      <alignment vertical="center"/>
    </xf>
    <xf numFmtId="0" fontId="14" fillId="5" borderId="47" xfId="0" applyFont="1" applyFill="1" applyBorder="1" applyAlignment="1">
      <alignment vertical="center"/>
    </xf>
    <xf numFmtId="0" fontId="14" fillId="5" borderId="49" xfId="0" applyFont="1" applyFill="1" applyBorder="1" applyAlignment="1">
      <alignment vertical="center" wrapText="1"/>
    </xf>
    <xf numFmtId="0" fontId="14" fillId="6" borderId="20" xfId="0" applyFont="1" applyFill="1" applyBorder="1" applyAlignment="1">
      <alignment vertical="center" wrapText="1"/>
    </xf>
    <xf numFmtId="0" fontId="14" fillId="6" borderId="52" xfId="0" applyFont="1" applyFill="1" applyBorder="1" applyAlignment="1">
      <alignment wrapText="1"/>
    </xf>
    <xf numFmtId="0" fontId="14" fillId="6" borderId="52" xfId="0" applyFont="1" applyFill="1" applyBorder="1" applyAlignment="1">
      <alignment horizontal="center"/>
    </xf>
    <xf numFmtId="0" fontId="14" fillId="6" borderId="52" xfId="0" applyFont="1" applyFill="1" applyBorder="1"/>
    <xf numFmtId="0" fontId="14" fillId="6" borderId="52" xfId="0" applyFont="1" applyFill="1" applyBorder="1" applyAlignment="1">
      <alignment horizontal="center" vertical="center"/>
    </xf>
    <xf numFmtId="0" fontId="14" fillId="6" borderId="41" xfId="0" applyFont="1" applyFill="1" applyBorder="1" applyAlignment="1">
      <alignment wrapText="1"/>
    </xf>
    <xf numFmtId="0" fontId="14" fillId="6" borderId="41" xfId="0" applyFont="1" applyFill="1" applyBorder="1" applyAlignment="1">
      <alignment horizontal="center" vertical="center"/>
    </xf>
    <xf numFmtId="0" fontId="14" fillId="6" borderId="41" xfId="0" applyFont="1" applyFill="1" applyBorder="1"/>
    <xf numFmtId="0" fontId="14" fillId="6" borderId="41" xfId="0" applyFont="1" applyFill="1" applyBorder="1" applyAlignment="1">
      <alignment horizontal="right" vertical="center"/>
    </xf>
    <xf numFmtId="0" fontId="12" fillId="6" borderId="56" xfId="0" applyFont="1" applyFill="1" applyBorder="1"/>
    <xf numFmtId="0" fontId="12" fillId="6" borderId="41" xfId="0" applyFont="1" applyFill="1" applyBorder="1"/>
    <xf numFmtId="0" fontId="14" fillId="6" borderId="58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/>
    </xf>
    <xf numFmtId="0" fontId="14" fillId="0" borderId="22" xfId="0" applyFont="1" applyBorder="1" applyAlignment="1">
      <alignment horizontal="left" vertical="center"/>
    </xf>
    <xf numFmtId="0" fontId="14" fillId="0" borderId="20" xfId="0" applyFont="1" applyBorder="1" applyAlignment="1">
      <alignment horizontal="left" vertical="center"/>
    </xf>
    <xf numFmtId="0" fontId="12" fillId="0" borderId="20" xfId="0" applyFont="1" applyBorder="1" applyAlignment="1">
      <alignment horizontal="center" vertical="center"/>
    </xf>
    <xf numFmtId="0" fontId="14" fillId="0" borderId="20" xfId="0" applyFont="1" applyBorder="1" applyAlignment="1">
      <alignment horizontal="left" vertical="center" wrapText="1"/>
    </xf>
    <xf numFmtId="0" fontId="13" fillId="5" borderId="20" xfId="0" applyFont="1" applyFill="1" applyBorder="1" applyAlignment="1">
      <alignment horizontal="center" vertical="center"/>
    </xf>
    <xf numFmtId="0" fontId="13" fillId="5" borderId="20" xfId="0" applyFont="1" applyFill="1" applyBorder="1" applyAlignment="1">
      <alignment vertical="center" wrapText="1"/>
    </xf>
    <xf numFmtId="0" fontId="13" fillId="5" borderId="20" xfId="0" applyFont="1" applyFill="1" applyBorder="1" applyAlignment="1">
      <alignment wrapText="1"/>
    </xf>
    <xf numFmtId="0" fontId="26" fillId="5" borderId="20" xfId="0" applyFont="1" applyFill="1" applyBorder="1" applyAlignment="1">
      <alignment horizontal="center" vertical="center"/>
    </xf>
    <xf numFmtId="0" fontId="13" fillId="5" borderId="20" xfId="0" applyFont="1" applyFill="1" applyBorder="1" applyAlignment="1">
      <alignment horizontal="left" vertical="center"/>
    </xf>
    <xf numFmtId="0" fontId="13" fillId="5" borderId="20" xfId="0" applyFont="1" applyFill="1" applyBorder="1"/>
    <xf numFmtId="0" fontId="26" fillId="5" borderId="86" xfId="0" applyFont="1" applyFill="1" applyBorder="1" applyAlignment="1">
      <alignment horizontal="left" vertical="center"/>
    </xf>
    <xf numFmtId="0" fontId="26" fillId="5" borderId="86" xfId="0" applyFont="1" applyFill="1" applyBorder="1" applyAlignment="1">
      <alignment horizontal="center" vertical="center"/>
    </xf>
    <xf numFmtId="0" fontId="26" fillId="5" borderId="86" xfId="0" applyFont="1" applyFill="1" applyBorder="1" applyAlignment="1">
      <alignment vertical="center"/>
    </xf>
    <xf numFmtId="0" fontId="26" fillId="5" borderId="86" xfId="0" applyFont="1" applyFill="1" applyBorder="1"/>
    <xf numFmtId="0" fontId="13" fillId="5" borderId="72" xfId="0" applyFont="1" applyFill="1" applyBorder="1" applyAlignment="1">
      <alignment wrapText="1"/>
    </xf>
    <xf numFmtId="0" fontId="13" fillId="5" borderId="73" xfId="0" applyFont="1" applyFill="1" applyBorder="1" applyAlignment="1">
      <alignment wrapText="1"/>
    </xf>
    <xf numFmtId="0" fontId="13" fillId="5" borderId="74" xfId="0" applyFont="1" applyFill="1" applyBorder="1" applyAlignment="1">
      <alignment wrapText="1"/>
    </xf>
    <xf numFmtId="0" fontId="13" fillId="5" borderId="75" xfId="0" applyFont="1" applyFill="1" applyBorder="1" applyAlignment="1">
      <alignment vertical="center" wrapText="1"/>
    </xf>
    <xf numFmtId="0" fontId="13" fillId="5" borderId="76" xfId="0" applyFont="1" applyFill="1" applyBorder="1" applyAlignment="1">
      <alignment vertical="center" wrapText="1"/>
    </xf>
    <xf numFmtId="0" fontId="13" fillId="5" borderId="77" xfId="0" applyFont="1" applyFill="1" applyBorder="1" applyAlignment="1">
      <alignment vertical="center" wrapText="1"/>
    </xf>
    <xf numFmtId="0" fontId="13" fillId="5" borderId="80" xfId="0" applyFont="1" applyFill="1" applyBorder="1" applyAlignment="1">
      <alignment wrapText="1"/>
    </xf>
    <xf numFmtId="0" fontId="13" fillId="5" borderId="81" xfId="0" applyFont="1" applyFill="1" applyBorder="1" applyAlignment="1">
      <alignment horizontal="center" vertical="center"/>
    </xf>
    <xf numFmtId="0" fontId="27" fillId="5" borderId="82" xfId="0" applyFont="1" applyFill="1" applyBorder="1" applyAlignment="1">
      <alignment horizontal="center" vertical="center"/>
    </xf>
    <xf numFmtId="0" fontId="13" fillId="5" borderId="82" xfId="0" applyFont="1" applyFill="1" applyBorder="1" applyAlignment="1">
      <alignment horizontal="right" vertical="center"/>
    </xf>
    <xf numFmtId="0" fontId="13" fillId="5" borderId="82" xfId="0" applyFont="1" applyFill="1" applyBorder="1" applyAlignment="1">
      <alignment horizontal="center" vertical="center"/>
    </xf>
    <xf numFmtId="0" fontId="13" fillId="5" borderId="83" xfId="0" applyFont="1" applyFill="1" applyBorder="1" applyAlignment="1">
      <alignment wrapText="1"/>
    </xf>
    <xf numFmtId="0" fontId="13" fillId="5" borderId="84" xfId="0" applyFont="1" applyFill="1" applyBorder="1"/>
    <xf numFmtId="0" fontId="13" fillId="5" borderId="85" xfId="0" applyFont="1" applyFill="1" applyBorder="1" applyAlignment="1">
      <alignment horizontal="center" vertical="center"/>
    </xf>
    <xf numFmtId="0" fontId="13" fillId="5" borderId="86" xfId="0" applyFont="1" applyFill="1" applyBorder="1"/>
    <xf numFmtId="0" fontId="27" fillId="5" borderId="86" xfId="0" applyFont="1" applyFill="1" applyBorder="1" applyAlignment="1">
      <alignment horizontal="center" vertical="center"/>
    </xf>
    <xf numFmtId="0" fontId="13" fillId="5" borderId="86" xfId="0" applyFont="1" applyFill="1" applyBorder="1" applyAlignment="1">
      <alignment horizontal="right" vertical="center"/>
    </xf>
    <xf numFmtId="0" fontId="13" fillId="5" borderId="86" xfId="0" applyFont="1" applyFill="1" applyBorder="1" applyAlignment="1">
      <alignment horizontal="center" vertical="center"/>
    </xf>
    <xf numFmtId="0" fontId="13" fillId="5" borderId="87" xfId="0" applyFont="1" applyFill="1" applyBorder="1" applyAlignment="1">
      <alignment wrapText="1"/>
    </xf>
    <xf numFmtId="0" fontId="27" fillId="6" borderId="84" xfId="0" applyFont="1" applyFill="1" applyBorder="1"/>
    <xf numFmtId="0" fontId="13" fillId="5" borderId="86" xfId="0" applyFont="1" applyFill="1" applyBorder="1" applyAlignment="1">
      <alignment vertical="center" wrapText="1"/>
    </xf>
    <xf numFmtId="0" fontId="13" fillId="5" borderId="84" xfId="0" applyFont="1" applyFill="1" applyBorder="1" applyAlignment="1">
      <alignment vertical="center" wrapText="1"/>
    </xf>
    <xf numFmtId="0" fontId="13" fillId="5" borderId="86" xfId="0" applyFont="1" applyFill="1" applyBorder="1" applyAlignment="1">
      <alignment horizontal="center" vertical="center" wrapText="1"/>
    </xf>
    <xf numFmtId="0" fontId="13" fillId="5" borderId="86" xfId="0" applyFont="1" applyFill="1" applyBorder="1" applyAlignment="1">
      <alignment horizontal="right" vertical="center" wrapText="1"/>
    </xf>
    <xf numFmtId="0" fontId="13" fillId="6" borderId="87" xfId="0" applyFont="1" applyFill="1" applyBorder="1" applyAlignment="1">
      <alignment wrapText="1"/>
    </xf>
    <xf numFmtId="0" fontId="13" fillId="5" borderId="84" xfId="0" applyFont="1" applyFill="1" applyBorder="1" applyAlignment="1">
      <alignment vertical="center"/>
    </xf>
    <xf numFmtId="0" fontId="13" fillId="5" borderId="86" xfId="0" applyFont="1" applyFill="1" applyBorder="1" applyAlignment="1">
      <alignment vertical="center"/>
    </xf>
    <xf numFmtId="0" fontId="13" fillId="5" borderId="75" xfId="0" applyFont="1" applyFill="1" applyBorder="1" applyAlignment="1">
      <alignment wrapText="1"/>
    </xf>
    <xf numFmtId="0" fontId="13" fillId="5" borderId="76" xfId="0" applyFont="1" applyFill="1" applyBorder="1" applyAlignment="1">
      <alignment horizontal="center"/>
    </xf>
    <xf numFmtId="0" fontId="13" fillId="5" borderId="76" xfId="0" applyFont="1" applyFill="1" applyBorder="1" applyAlignment="1">
      <alignment wrapText="1"/>
    </xf>
    <xf numFmtId="0" fontId="13" fillId="5" borderId="76" xfId="0" applyFont="1" applyFill="1" applyBorder="1"/>
    <xf numFmtId="0" fontId="13" fillId="5" borderId="77" xfId="0" applyFont="1" applyFill="1" applyBorder="1" applyAlignment="1">
      <alignment wrapText="1"/>
    </xf>
    <xf numFmtId="0" fontId="13" fillId="5" borderId="75" xfId="0" applyFont="1" applyFill="1" applyBorder="1" applyAlignment="1">
      <alignment horizontal="left" vertical="center" wrapText="1"/>
    </xf>
    <xf numFmtId="0" fontId="13" fillId="5" borderId="76" xfId="0" applyFont="1" applyFill="1" applyBorder="1" applyAlignment="1">
      <alignment horizontal="center" vertical="center"/>
    </xf>
    <xf numFmtId="0" fontId="13" fillId="5" borderId="88" xfId="0" applyFont="1" applyFill="1" applyBorder="1" applyAlignment="1">
      <alignment vertical="center"/>
    </xf>
    <xf numFmtId="0" fontId="13" fillId="5" borderId="88" xfId="0" applyFont="1" applyFill="1" applyBorder="1" applyAlignment="1">
      <alignment horizontal="center"/>
    </xf>
    <xf numFmtId="0" fontId="13" fillId="5" borderId="88" xfId="0" applyFont="1" applyFill="1" applyBorder="1"/>
    <xf numFmtId="0" fontId="13" fillId="5" borderId="89" xfId="0" applyFont="1" applyFill="1" applyBorder="1" applyAlignment="1">
      <alignment vertical="center" wrapText="1"/>
    </xf>
    <xf numFmtId="0" fontId="13" fillId="5" borderId="86" xfId="0" applyFont="1" applyFill="1" applyBorder="1" applyAlignment="1">
      <alignment horizontal="center"/>
    </xf>
    <xf numFmtId="0" fontId="13" fillId="5" borderId="90" xfId="0" applyFont="1" applyFill="1" applyBorder="1"/>
    <xf numFmtId="0" fontId="13" fillId="5" borderId="91" xfId="0" applyFont="1" applyFill="1" applyBorder="1" applyAlignment="1">
      <alignment wrapText="1"/>
    </xf>
    <xf numFmtId="0" fontId="13" fillId="5" borderId="92" xfId="0" applyFont="1" applyFill="1" applyBorder="1"/>
    <xf numFmtId="0" fontId="13" fillId="5" borderId="82" xfId="0" applyFont="1" applyFill="1" applyBorder="1" applyAlignment="1">
      <alignment horizontal="center"/>
    </xf>
    <xf numFmtId="0" fontId="13" fillId="5" borderId="93" xfId="0" applyFont="1" applyFill="1" applyBorder="1"/>
    <xf numFmtId="0" fontId="13" fillId="5" borderId="82" xfId="0" applyFont="1" applyFill="1" applyBorder="1"/>
    <xf numFmtId="0" fontId="13" fillId="5" borderId="94" xfId="0" applyFont="1" applyFill="1" applyBorder="1" applyAlignment="1">
      <alignment wrapText="1"/>
    </xf>
    <xf numFmtId="0" fontId="13" fillId="5" borderId="93" xfId="0" applyFont="1" applyFill="1" applyBorder="1" applyAlignment="1">
      <alignment wrapText="1"/>
    </xf>
    <xf numFmtId="0" fontId="13" fillId="5" borderId="92" xfId="0" applyFont="1" applyFill="1" applyBorder="1" applyAlignment="1">
      <alignment wrapText="1"/>
    </xf>
    <xf numFmtId="0" fontId="13" fillId="5" borderId="84" xfId="0" applyFont="1" applyFill="1" applyBorder="1" applyAlignment="1">
      <alignment wrapText="1"/>
    </xf>
    <xf numFmtId="0" fontId="13" fillId="5" borderId="86" xfId="0" applyFont="1" applyFill="1" applyBorder="1" applyAlignment="1">
      <alignment wrapText="1"/>
    </xf>
    <xf numFmtId="0" fontId="13" fillId="5" borderId="95" xfId="0" applyFont="1" applyFill="1" applyBorder="1" applyAlignment="1">
      <alignment wrapText="1"/>
    </xf>
    <xf numFmtId="0" fontId="13" fillId="5" borderId="69" xfId="0" applyFont="1" applyFill="1" applyBorder="1" applyAlignment="1">
      <alignment horizontal="center"/>
    </xf>
    <xf numFmtId="0" fontId="13" fillId="5" borderId="68" xfId="0" applyFont="1" applyFill="1" applyBorder="1" applyAlignment="1">
      <alignment wrapText="1"/>
    </xf>
    <xf numFmtId="0" fontId="13" fillId="5" borderId="68" xfId="0" applyFont="1" applyFill="1" applyBorder="1"/>
    <xf numFmtId="0" fontId="13" fillId="5" borderId="69" xfId="0" applyFont="1" applyFill="1" applyBorder="1"/>
    <xf numFmtId="0" fontId="13" fillId="5" borderId="96" xfId="0" applyFont="1" applyFill="1" applyBorder="1" applyAlignment="1">
      <alignment wrapText="1"/>
    </xf>
    <xf numFmtId="0" fontId="13" fillId="5" borderId="73" xfId="0" applyFont="1" applyFill="1" applyBorder="1" applyAlignment="1">
      <alignment horizontal="center"/>
    </xf>
    <xf numFmtId="0" fontId="13" fillId="5" borderId="73" xfId="0" applyFont="1" applyFill="1" applyBorder="1" applyAlignment="1">
      <alignment horizontal="center" wrapText="1"/>
    </xf>
    <xf numFmtId="0" fontId="13" fillId="5" borderId="86" xfId="0" applyFont="1" applyFill="1" applyBorder="1" applyAlignment="1">
      <alignment horizontal="center" wrapText="1"/>
    </xf>
    <xf numFmtId="0" fontId="13" fillId="5" borderId="86" xfId="0" applyFont="1" applyFill="1" applyBorder="1" applyAlignment="1">
      <alignment horizontal="left" wrapText="1"/>
    </xf>
    <xf numFmtId="0" fontId="13" fillId="5" borderId="99" xfId="0" applyFont="1" applyFill="1" applyBorder="1" applyAlignment="1">
      <alignment horizontal="left" wrapText="1"/>
    </xf>
    <xf numFmtId="0" fontId="13" fillId="5" borderId="99" xfId="0" applyFont="1" applyFill="1" applyBorder="1" applyAlignment="1">
      <alignment horizontal="center"/>
    </xf>
    <xf numFmtId="0" fontId="13" fillId="5" borderId="99" xfId="0" applyFont="1" applyFill="1" applyBorder="1" applyAlignment="1">
      <alignment wrapText="1"/>
    </xf>
    <xf numFmtId="0" fontId="13" fillId="5" borderId="99" xfId="0" applyFont="1" applyFill="1" applyBorder="1" applyAlignment="1">
      <alignment horizontal="center" wrapText="1"/>
    </xf>
    <xf numFmtId="0" fontId="24" fillId="0" borderId="5" xfId="0" applyFont="1" applyBorder="1" applyAlignment="1">
      <alignment wrapText="1"/>
    </xf>
    <xf numFmtId="0" fontId="13" fillId="5" borderId="16" xfId="0" applyFont="1" applyFill="1" applyBorder="1" applyAlignment="1">
      <alignment vertical="center" wrapText="1"/>
    </xf>
    <xf numFmtId="0" fontId="29" fillId="5" borderId="0" xfId="0" applyFont="1" applyFill="1" applyAlignment="1">
      <alignment vertical="center"/>
    </xf>
    <xf numFmtId="0" fontId="26" fillId="5" borderId="21" xfId="0" applyFont="1" applyFill="1" applyBorder="1" applyAlignment="1">
      <alignment vertical="center"/>
    </xf>
    <xf numFmtId="0" fontId="31" fillId="5" borderId="20" xfId="0" applyFont="1" applyFill="1" applyBorder="1" applyAlignment="1">
      <alignment horizontal="center" vertical="center"/>
    </xf>
    <xf numFmtId="0" fontId="26" fillId="5" borderId="20" xfId="0" applyFont="1" applyFill="1" applyBorder="1" applyAlignment="1">
      <alignment horizontal="right" vertical="center"/>
    </xf>
    <xf numFmtId="0" fontId="26" fillId="5" borderId="6" xfId="0" applyFont="1" applyFill="1" applyBorder="1" applyAlignment="1">
      <alignment horizontal="left" vertical="center" wrapText="1"/>
    </xf>
    <xf numFmtId="0" fontId="14" fillId="0" borderId="15" xfId="0" applyFont="1" applyBorder="1" applyAlignment="1">
      <alignment horizontal="center" vertical="center" wrapText="1"/>
    </xf>
    <xf numFmtId="0" fontId="0" fillId="0" borderId="22" xfId="0" applyBorder="1" applyAlignment="1">
      <alignment horizontal="left" vertical="center"/>
    </xf>
    <xf numFmtId="0" fontId="28" fillId="6" borderId="60" xfId="0" applyFont="1" applyFill="1" applyBorder="1"/>
    <xf numFmtId="0" fontId="28" fillId="6" borderId="61" xfId="0" applyFont="1" applyFill="1" applyBorder="1"/>
    <xf numFmtId="0" fontId="28" fillId="6" borderId="62" xfId="0" applyFont="1" applyFill="1" applyBorder="1"/>
    <xf numFmtId="0" fontId="13" fillId="6" borderId="20" xfId="0" applyFont="1" applyFill="1" applyBorder="1" applyAlignment="1">
      <alignment vertical="center" wrapText="1"/>
    </xf>
    <xf numFmtId="0" fontId="12" fillId="6" borderId="5" xfId="0" applyFont="1" applyFill="1" applyBorder="1"/>
    <xf numFmtId="0" fontId="14" fillId="6" borderId="20" xfId="0" applyFont="1" applyFill="1" applyBorder="1"/>
    <xf numFmtId="0" fontId="14" fillId="6" borderId="13" xfId="0" applyFont="1" applyFill="1" applyBorder="1" applyAlignment="1">
      <alignment horizontal="center" vertical="center"/>
    </xf>
    <xf numFmtId="0" fontId="14" fillId="6" borderId="25" xfId="0" applyFont="1" applyFill="1" applyBorder="1" applyAlignment="1">
      <alignment horizontal="left" vertical="center" wrapText="1"/>
    </xf>
    <xf numFmtId="0" fontId="13" fillId="6" borderId="20" xfId="0" applyFont="1" applyFill="1" applyBorder="1"/>
    <xf numFmtId="0" fontId="13" fillId="5" borderId="2" xfId="0" applyFont="1" applyFill="1" applyBorder="1" applyAlignment="1">
      <alignment vertical="center"/>
    </xf>
    <xf numFmtId="0" fontId="12" fillId="0" borderId="30" xfId="0" applyFont="1" applyBorder="1" applyAlignment="1">
      <alignment vertical="center" wrapText="1"/>
    </xf>
    <xf numFmtId="0" fontId="13" fillId="5" borderId="13" xfId="0" applyFont="1" applyFill="1" applyBorder="1" applyAlignment="1">
      <alignment vertical="center"/>
    </xf>
    <xf numFmtId="0" fontId="34" fillId="5" borderId="22" xfId="0" applyFont="1" applyFill="1" applyBorder="1" applyAlignment="1">
      <alignment horizontal="left" vertical="center"/>
    </xf>
    <xf numFmtId="0" fontId="34" fillId="5" borderId="5" xfId="0" applyFont="1" applyFill="1" applyBorder="1" applyAlignment="1">
      <alignment horizontal="center" vertical="center"/>
    </xf>
    <xf numFmtId="0" fontId="34" fillId="5" borderId="20" xfId="0" applyFont="1" applyFill="1" applyBorder="1" applyAlignment="1">
      <alignment horizontal="left" vertical="center"/>
    </xf>
    <xf numFmtId="0" fontId="18" fillId="5" borderId="20" xfId="0" applyFont="1" applyFill="1" applyBorder="1" applyAlignment="1">
      <alignment horizontal="center" vertical="center"/>
    </xf>
    <xf numFmtId="0" fontId="34" fillId="5" borderId="20" xfId="0" applyFont="1" applyFill="1" applyBorder="1" applyAlignment="1">
      <alignment horizontal="right" vertical="center"/>
    </xf>
    <xf numFmtId="0" fontId="34" fillId="5" borderId="20" xfId="0" applyFont="1" applyFill="1" applyBorder="1" applyAlignment="1">
      <alignment horizontal="center" vertical="center"/>
    </xf>
    <xf numFmtId="0" fontId="34" fillId="5" borderId="20" xfId="0" applyFont="1" applyFill="1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21" fillId="0" borderId="13" xfId="0" applyFont="1" applyBorder="1" applyAlignment="1">
      <alignment vertical="center"/>
    </xf>
    <xf numFmtId="0" fontId="12" fillId="0" borderId="14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/>
    </xf>
    <xf numFmtId="0" fontId="14" fillId="0" borderId="2" xfId="0" applyFont="1" applyBorder="1" applyAlignment="1">
      <alignment horizontal="right" vertical="center"/>
    </xf>
    <xf numFmtId="0" fontId="1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3" borderId="3" xfId="0" applyFill="1" applyBorder="1" applyAlignment="1">
      <alignment horizontal="left" vertical="center" wrapText="1"/>
    </xf>
    <xf numFmtId="0" fontId="13" fillId="5" borderId="7" xfId="0" applyFont="1" applyFill="1" applyBorder="1" applyAlignment="1">
      <alignment vertical="center"/>
    </xf>
    <xf numFmtId="0" fontId="14" fillId="0" borderId="7" xfId="0" applyFont="1" applyBorder="1" applyAlignment="1">
      <alignment horizontal="right" vertical="center"/>
    </xf>
    <xf numFmtId="0" fontId="1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3" borderId="19" xfId="0" applyFill="1" applyBorder="1" applyAlignment="1">
      <alignment horizontal="left" vertical="center" wrapText="1"/>
    </xf>
    <xf numFmtId="0" fontId="13" fillId="5" borderId="5" xfId="0" applyFont="1" applyFill="1" applyBorder="1" applyAlignment="1">
      <alignment vertical="center"/>
    </xf>
    <xf numFmtId="0" fontId="12" fillId="0" borderId="20" xfId="0" applyFont="1" applyBorder="1" applyAlignment="1">
      <alignment vertical="center"/>
    </xf>
    <xf numFmtId="0" fontId="0" fillId="0" borderId="14" xfId="0" applyBorder="1" applyAlignment="1">
      <alignment horizontal="center" vertical="center" wrapText="1"/>
    </xf>
    <xf numFmtId="0" fontId="12" fillId="0" borderId="20" xfId="0" applyFont="1" applyBorder="1" applyAlignment="1">
      <alignment vertical="center" wrapText="1"/>
    </xf>
    <xf numFmtId="0" fontId="24" fillId="5" borderId="20" xfId="0" applyFont="1" applyFill="1" applyBorder="1" applyAlignment="1">
      <alignment vertical="top" wrapText="1"/>
    </xf>
    <xf numFmtId="0" fontId="32" fillId="5" borderId="7" xfId="0" applyFont="1" applyFill="1" applyBorder="1" applyAlignment="1">
      <alignment vertical="top" wrapText="1"/>
    </xf>
    <xf numFmtId="0" fontId="12" fillId="5" borderId="7" xfId="0" applyFont="1" applyFill="1" applyBorder="1" applyAlignment="1">
      <alignment vertical="center"/>
    </xf>
    <xf numFmtId="0" fontId="13" fillId="5" borderId="7" xfId="0" applyFont="1" applyFill="1" applyBorder="1"/>
    <xf numFmtId="0" fontId="12" fillId="5" borderId="20" xfId="0" applyFont="1" applyFill="1" applyBorder="1" applyAlignment="1">
      <alignment vertical="center" wrapText="1"/>
    </xf>
    <xf numFmtId="0" fontId="0" fillId="5" borderId="19" xfId="0" applyFill="1" applyBorder="1" applyAlignment="1">
      <alignment vertical="center" wrapText="1"/>
    </xf>
    <xf numFmtId="0" fontId="0" fillId="5" borderId="7" xfId="0" applyFill="1" applyBorder="1" applyAlignment="1">
      <alignment vertical="center"/>
    </xf>
    <xf numFmtId="0" fontId="0" fillId="5" borderId="0" xfId="0" applyFill="1" applyAlignment="1">
      <alignment vertical="center"/>
    </xf>
    <xf numFmtId="0" fontId="14" fillId="6" borderId="59" xfId="0" applyFont="1" applyFill="1" applyBorder="1" applyAlignment="1">
      <alignment horizontal="left" vertical="center" wrapText="1"/>
    </xf>
    <xf numFmtId="0" fontId="14" fillId="6" borderId="55" xfId="0" applyFont="1" applyFill="1" applyBorder="1" applyAlignment="1">
      <alignment horizontal="left" vertical="center" wrapText="1"/>
    </xf>
    <xf numFmtId="0" fontId="16" fillId="0" borderId="12" xfId="0" applyFont="1" applyBorder="1" applyAlignment="1">
      <alignment vertical="center" wrapText="1"/>
    </xf>
    <xf numFmtId="0" fontId="16" fillId="0" borderId="27" xfId="0" applyFont="1" applyBorder="1" applyAlignment="1">
      <alignment vertical="center" wrapText="1"/>
    </xf>
    <xf numFmtId="0" fontId="16" fillId="0" borderId="22" xfId="0" applyFont="1" applyBorder="1" applyAlignment="1">
      <alignment vertical="center" wrapText="1"/>
    </xf>
    <xf numFmtId="0" fontId="16" fillId="0" borderId="13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4" fillId="6" borderId="58" xfId="0" applyFont="1" applyFill="1" applyBorder="1" applyAlignment="1">
      <alignment horizontal="center"/>
    </xf>
    <xf numFmtId="0" fontId="14" fillId="6" borderId="44" xfId="0" applyFont="1" applyFill="1" applyBorder="1" applyAlignment="1">
      <alignment horizontal="center"/>
    </xf>
    <xf numFmtId="0" fontId="14" fillId="6" borderId="57" xfId="0" applyFont="1" applyFill="1" applyBorder="1" applyAlignment="1">
      <alignment horizontal="center"/>
    </xf>
    <xf numFmtId="0" fontId="14" fillId="6" borderId="51" xfId="0" applyFont="1" applyFill="1" applyBorder="1" applyAlignment="1">
      <alignment horizontal="center"/>
    </xf>
    <xf numFmtId="0" fontId="0" fillId="0" borderId="27" xfId="0" applyBorder="1" applyAlignment="1">
      <alignment horizontal="left" vertical="center" wrapText="1" indent="1"/>
    </xf>
    <xf numFmtId="0" fontId="0" fillId="0" borderId="22" xfId="0" applyBorder="1" applyAlignment="1">
      <alignment horizontal="left" vertical="center" wrapText="1" indent="1"/>
    </xf>
    <xf numFmtId="0" fontId="14" fillId="6" borderId="50" xfId="0" applyFont="1" applyFill="1" applyBorder="1" applyAlignment="1">
      <alignment horizontal="center" wrapText="1"/>
    </xf>
    <xf numFmtId="0" fontId="14" fillId="6" borderId="51" xfId="0" applyFont="1" applyFill="1" applyBorder="1" applyAlignment="1">
      <alignment horizontal="center" wrapText="1"/>
    </xf>
    <xf numFmtId="0" fontId="14" fillId="6" borderId="54" xfId="0" applyFont="1" applyFill="1" applyBorder="1" applyAlignment="1">
      <alignment horizontal="left" vertical="center" wrapText="1"/>
    </xf>
    <xf numFmtId="0" fontId="14" fillId="6" borderId="53" xfId="0" applyFont="1" applyFill="1" applyBorder="1" applyAlignment="1">
      <alignment horizontal="center"/>
    </xf>
    <xf numFmtId="0" fontId="14" fillId="0" borderId="14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0" fillId="0" borderId="37" xfId="0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8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12" fillId="3" borderId="18" xfId="0" applyFont="1" applyFill="1" applyBorder="1" applyAlignment="1">
      <alignment horizontal="left" vertical="center" wrapText="1"/>
    </xf>
    <xf numFmtId="0" fontId="12" fillId="3" borderId="40" xfId="0" applyFont="1" applyFill="1" applyBorder="1" applyAlignment="1">
      <alignment horizontal="left" vertical="center" wrapText="1"/>
    </xf>
    <xf numFmtId="0" fontId="0" fillId="0" borderId="33" xfId="0" applyBorder="1" applyAlignment="1">
      <alignment horizontal="left" vertical="center"/>
    </xf>
    <xf numFmtId="0" fontId="0" fillId="0" borderId="36" xfId="0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5" fillId="6" borderId="60" xfId="0" applyFont="1" applyFill="1" applyBorder="1" applyAlignment="1">
      <alignment horizontal="left" vertical="center" wrapText="1"/>
    </xf>
    <xf numFmtId="0" fontId="25" fillId="6" borderId="61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12" fillId="5" borderId="27" xfId="0" applyFont="1" applyFill="1" applyBorder="1" applyAlignment="1">
      <alignment horizontal="center" vertical="center" wrapText="1"/>
    </xf>
    <xf numFmtId="0" fontId="12" fillId="5" borderId="35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36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0" fillId="0" borderId="16" xfId="0" applyBorder="1" applyAlignment="1">
      <alignment horizontal="center" vertical="center"/>
    </xf>
    <xf numFmtId="0" fontId="12" fillId="0" borderId="36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3" fillId="5" borderId="97" xfId="0" applyFont="1" applyFill="1" applyBorder="1" applyAlignment="1">
      <alignment horizontal="left" wrapText="1"/>
    </xf>
    <xf numFmtId="0" fontId="13" fillId="5" borderId="80" xfId="0" applyFont="1" applyFill="1" applyBorder="1" applyAlignment="1">
      <alignment horizontal="left" wrapText="1"/>
    </xf>
    <xf numFmtId="0" fontId="13" fillId="5" borderId="65" xfId="0" applyFont="1" applyFill="1" applyBorder="1" applyAlignment="1">
      <alignment horizontal="center" vertical="center" wrapText="1"/>
    </xf>
    <xf numFmtId="0" fontId="13" fillId="5" borderId="82" xfId="0" applyFont="1" applyFill="1" applyBorder="1" applyAlignment="1">
      <alignment horizontal="center" vertical="center" wrapText="1"/>
    </xf>
    <xf numFmtId="0" fontId="13" fillId="5" borderId="75" xfId="0" applyFont="1" applyFill="1" applyBorder="1" applyAlignment="1">
      <alignment horizontal="left" wrapText="1"/>
    </xf>
    <xf numFmtId="0" fontId="13" fillId="5" borderId="98" xfId="0" applyFont="1" applyFill="1" applyBorder="1" applyAlignment="1">
      <alignment horizontal="left" wrapText="1"/>
    </xf>
    <xf numFmtId="0" fontId="13" fillId="5" borderId="76" xfId="0" applyFont="1" applyFill="1" applyBorder="1" applyAlignment="1">
      <alignment horizontal="center" vertical="center" wrapText="1"/>
    </xf>
    <xf numFmtId="0" fontId="13" fillId="5" borderId="69" xfId="0" applyFont="1" applyFill="1" applyBorder="1" applyAlignment="1">
      <alignment horizontal="center" vertical="center" wrapText="1"/>
    </xf>
    <xf numFmtId="0" fontId="13" fillId="5" borderId="74" xfId="0" applyFont="1" applyFill="1" applyBorder="1" applyAlignment="1">
      <alignment horizontal="left" vertical="center" wrapText="1"/>
    </xf>
    <xf numFmtId="0" fontId="13" fillId="5" borderId="87" xfId="0" applyFont="1" applyFill="1" applyBorder="1" applyAlignment="1">
      <alignment horizontal="left" vertical="center" wrapText="1"/>
    </xf>
    <xf numFmtId="0" fontId="13" fillId="5" borderId="100" xfId="0" applyFont="1" applyFill="1" applyBorder="1" applyAlignment="1">
      <alignment horizontal="left" vertical="center" wrapText="1"/>
    </xf>
    <xf numFmtId="0" fontId="22" fillId="0" borderId="0" xfId="0" applyFont="1" applyAlignment="1">
      <alignment horizontal="center"/>
    </xf>
    <xf numFmtId="0" fontId="25" fillId="5" borderId="78" xfId="0" applyFont="1" applyFill="1" applyBorder="1" applyAlignment="1">
      <alignment horizontal="left"/>
    </xf>
    <xf numFmtId="0" fontId="25" fillId="5" borderId="64" xfId="0" applyFont="1" applyFill="1" applyBorder="1" applyAlignment="1">
      <alignment horizontal="left"/>
    </xf>
    <xf numFmtId="0" fontId="25" fillId="5" borderId="79" xfId="0" applyFont="1" applyFill="1" applyBorder="1" applyAlignment="1">
      <alignment horizontal="left"/>
    </xf>
    <xf numFmtId="0" fontId="13" fillId="5" borderId="63" xfId="0" applyFont="1" applyFill="1" applyBorder="1" applyAlignment="1">
      <alignment horizontal="left" vertical="center" wrapText="1"/>
    </xf>
    <xf numFmtId="0" fontId="13" fillId="5" borderId="68" xfId="0" applyFont="1" applyFill="1" applyBorder="1" applyAlignment="1">
      <alignment horizontal="left" vertical="center" wrapText="1"/>
    </xf>
    <xf numFmtId="0" fontId="13" fillId="5" borderId="64" xfId="0" applyFont="1" applyFill="1" applyBorder="1" applyAlignment="1">
      <alignment horizontal="center" vertical="center"/>
    </xf>
    <xf numFmtId="0" fontId="13" fillId="5" borderId="69" xfId="0" applyFont="1" applyFill="1" applyBorder="1" applyAlignment="1">
      <alignment horizontal="center" vertical="center"/>
    </xf>
    <xf numFmtId="0" fontId="13" fillId="5" borderId="64" xfId="0" applyFont="1" applyFill="1" applyBorder="1" applyAlignment="1">
      <alignment horizontal="left" vertical="center"/>
    </xf>
    <xf numFmtId="0" fontId="13" fillId="5" borderId="69" xfId="0" applyFont="1" applyFill="1" applyBorder="1" applyAlignment="1">
      <alignment horizontal="left" vertical="center"/>
    </xf>
    <xf numFmtId="0" fontId="13" fillId="5" borderId="65" xfId="0" applyFont="1" applyFill="1" applyBorder="1" applyAlignment="1">
      <alignment horizontal="center"/>
    </xf>
    <xf numFmtId="0" fontId="13" fillId="5" borderId="69" xfId="0" applyFont="1" applyFill="1" applyBorder="1" applyAlignment="1">
      <alignment horizontal="center"/>
    </xf>
    <xf numFmtId="0" fontId="13" fillId="5" borderId="65" xfId="0" applyFont="1" applyFill="1" applyBorder="1" applyAlignment="1">
      <alignment horizontal="right" vertical="center"/>
    </xf>
    <xf numFmtId="0" fontId="13" fillId="5" borderId="69" xfId="0" applyFont="1" applyFill="1" applyBorder="1" applyAlignment="1">
      <alignment horizontal="right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2" xfId="0" applyBorder="1" applyAlignment="1">
      <alignment horizontal="left" vertical="center" wrapText="1"/>
    </xf>
    <xf numFmtId="0" fontId="13" fillId="5" borderId="66" xfId="0" applyFont="1" applyFill="1" applyBorder="1" applyAlignment="1">
      <alignment horizontal="left" vertical="center"/>
    </xf>
    <xf numFmtId="0" fontId="13" fillId="5" borderId="70" xfId="0" applyFont="1" applyFill="1" applyBorder="1" applyAlignment="1">
      <alignment horizontal="left" vertical="center"/>
    </xf>
    <xf numFmtId="0" fontId="13" fillId="5" borderId="67" xfId="0" applyFont="1" applyFill="1" applyBorder="1" applyAlignment="1">
      <alignment horizontal="left" vertical="center" wrapText="1"/>
    </xf>
    <xf numFmtId="0" fontId="13" fillId="5" borderId="71" xfId="0" applyFont="1" applyFill="1" applyBorder="1" applyAlignment="1">
      <alignment horizontal="left" vertical="center" wrapText="1"/>
    </xf>
    <xf numFmtId="0" fontId="16" fillId="0" borderId="21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6" fillId="0" borderId="20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0" fillId="5" borderId="36" xfId="0" applyFill="1" applyBorder="1" applyAlignment="1">
      <alignment horizontal="left" vertical="center"/>
    </xf>
    <xf numFmtId="0" fontId="0" fillId="5" borderId="27" xfId="0" applyFill="1" applyBorder="1" applyAlignment="1">
      <alignment horizontal="left" vertical="center"/>
    </xf>
    <xf numFmtId="0" fontId="0" fillId="0" borderId="2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7" xfId="0" applyBorder="1" applyAlignment="1">
      <alignment horizontal="left" vertic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horizontal="right" vertical="center"/>
    </xf>
    <xf numFmtId="0" fontId="0" fillId="0" borderId="12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37" xfId="0" applyBorder="1" applyAlignment="1">
      <alignment horizontal="center"/>
    </xf>
    <xf numFmtId="0" fontId="14" fillId="0" borderId="13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0" fillId="0" borderId="101" xfId="0" applyBorder="1" applyAlignment="1">
      <alignment horizontal="left" vertical="center"/>
    </xf>
    <xf numFmtId="0" fontId="12" fillId="3" borderId="30" xfId="0" applyFont="1" applyFill="1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tilisateur/AppData/Local/Microsoft/Windows/INetCache/Content.Outlook/GAT2Y4E3/MASTER%20Lettres%20Parcours%20LTITPC_DS4H-1%20(0000000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estre 1"/>
      <sheetName val="Semestre 2"/>
      <sheetName val="Semestre 3"/>
      <sheetName val="Semestre 4"/>
    </sheetNames>
    <sheetDataSet>
      <sheetData sheetId="0">
        <row r="17">
          <cell r="B17">
            <v>204</v>
          </cell>
        </row>
        <row r="18">
          <cell r="B18">
            <v>255</v>
          </cell>
        </row>
      </sheetData>
      <sheetData sheetId="1">
        <row r="16">
          <cell r="B16">
            <v>108</v>
          </cell>
        </row>
        <row r="17">
          <cell r="B17">
            <v>132</v>
          </cell>
        </row>
        <row r="18">
          <cell r="B18">
            <v>312</v>
          </cell>
        </row>
        <row r="19">
          <cell r="B19">
            <v>387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67"/>
  <sheetViews>
    <sheetView zoomScaleNormal="70" workbookViewId="0">
      <selection activeCell="E8" sqref="E8"/>
    </sheetView>
  </sheetViews>
  <sheetFormatPr defaultColWidth="11.42578125" defaultRowHeight="15"/>
  <cols>
    <col min="1" max="1" width="35.7109375" style="97" customWidth="1"/>
    <col min="2" max="2" width="11.42578125" style="97"/>
    <col min="3" max="3" width="37.85546875" style="97" customWidth="1"/>
    <col min="4" max="4" width="11.42578125" style="97"/>
    <col min="5" max="5" width="10.28515625" style="97" bestFit="1" customWidth="1"/>
    <col min="6" max="7" width="11.42578125" style="97"/>
    <col min="8" max="8" width="12.28515625" style="97" customWidth="1"/>
    <col min="9" max="9" width="31.42578125" style="97" customWidth="1"/>
    <col min="10" max="10" width="14.140625" style="97" customWidth="1"/>
    <col min="11" max="11" width="37.140625" style="97" customWidth="1"/>
    <col min="12" max="12" width="11.42578125" style="97"/>
    <col min="13" max="13" width="46.28515625" style="97" customWidth="1"/>
    <col min="14" max="18" width="11.42578125" style="97"/>
    <col min="19" max="19" width="30.28515625" style="97" customWidth="1"/>
    <col min="20" max="16384" width="11.42578125" style="97"/>
  </cols>
  <sheetData>
    <row r="1" spans="1:19" ht="26.25">
      <c r="A1" s="365" t="s">
        <v>0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  <c r="Q1" s="365"/>
      <c r="R1" s="365"/>
      <c r="S1" s="365"/>
    </row>
    <row r="2" spans="1:19" ht="19.5">
      <c r="A2" s="98" t="s">
        <v>1</v>
      </c>
      <c r="B2" s="99" t="s">
        <v>2</v>
      </c>
      <c r="C2" s="98"/>
      <c r="D2" s="100" t="s">
        <v>3</v>
      </c>
      <c r="E2" s="280" t="s">
        <v>4</v>
      </c>
      <c r="F2" s="98"/>
      <c r="G2" s="98"/>
      <c r="H2" s="98"/>
      <c r="I2" s="101"/>
      <c r="J2" s="98"/>
      <c r="K2" s="98"/>
      <c r="L2" s="98"/>
      <c r="M2" s="98"/>
      <c r="N2" s="98"/>
      <c r="O2" s="98"/>
      <c r="P2" s="98"/>
      <c r="Q2" s="98"/>
      <c r="R2" s="98"/>
      <c r="S2" s="98"/>
    </row>
    <row r="3" spans="1:19" ht="19.5">
      <c r="A3" s="98" t="s">
        <v>5</v>
      </c>
      <c r="B3" s="99" t="s">
        <v>2</v>
      </c>
      <c r="C3" s="98"/>
      <c r="D3" s="100" t="s">
        <v>3</v>
      </c>
      <c r="E3" s="5" t="s">
        <v>6</v>
      </c>
      <c r="F3" s="98"/>
      <c r="G3" s="98"/>
      <c r="H3" s="98"/>
      <c r="I3" s="101"/>
      <c r="J3" s="98"/>
      <c r="K3" s="98"/>
      <c r="L3" s="98"/>
      <c r="M3" s="98"/>
      <c r="N3" s="98"/>
      <c r="O3" s="98"/>
      <c r="P3" s="98"/>
      <c r="Q3" s="98"/>
      <c r="R3" s="98"/>
      <c r="S3" s="98"/>
    </row>
    <row r="4" spans="1:19" ht="20.25" thickBot="1">
      <c r="A4" s="98"/>
      <c r="B4" s="99"/>
      <c r="C4" s="98"/>
      <c r="D4" s="100"/>
      <c r="E4" s="98"/>
      <c r="F4" s="98"/>
      <c r="G4" s="98"/>
      <c r="H4" s="98"/>
      <c r="I4" s="101"/>
      <c r="J4" s="98"/>
      <c r="K4" s="98"/>
      <c r="L4" s="98"/>
      <c r="M4" s="98"/>
      <c r="N4" s="98"/>
      <c r="O4" s="98"/>
      <c r="P4" s="98"/>
      <c r="Q4" s="98"/>
      <c r="R4" s="98"/>
      <c r="S4" s="98"/>
    </row>
    <row r="5" spans="1:19">
      <c r="A5" s="102" t="s">
        <v>7</v>
      </c>
      <c r="B5" s="11" t="s">
        <v>8</v>
      </c>
      <c r="C5" s="11"/>
      <c r="D5" s="11"/>
      <c r="E5" s="11"/>
      <c r="F5" s="11"/>
      <c r="G5" s="11"/>
      <c r="H5" s="11"/>
      <c r="I5" s="103"/>
      <c r="K5" s="102" t="s">
        <v>9</v>
      </c>
      <c r="L5" s="11" t="s">
        <v>8</v>
      </c>
      <c r="M5" s="11"/>
      <c r="N5" s="11"/>
      <c r="O5" s="11"/>
      <c r="P5" s="11"/>
      <c r="Q5" s="11"/>
      <c r="R5" s="11"/>
      <c r="S5" s="103"/>
    </row>
    <row r="6" spans="1:19" ht="30.75" thickBot="1">
      <c r="A6" s="30" t="s">
        <v>10</v>
      </c>
      <c r="B6" s="131" t="s">
        <v>11</v>
      </c>
      <c r="C6" s="108" t="s">
        <v>12</v>
      </c>
      <c r="D6" s="108" t="s">
        <v>13</v>
      </c>
      <c r="E6" s="108" t="s">
        <v>14</v>
      </c>
      <c r="F6" s="108" t="s">
        <v>15</v>
      </c>
      <c r="G6" s="108" t="s">
        <v>16</v>
      </c>
      <c r="H6" s="108" t="s">
        <v>17</v>
      </c>
      <c r="I6" s="31" t="s">
        <v>18</v>
      </c>
      <c r="J6" s="168" t="s">
        <v>19</v>
      </c>
      <c r="K6" s="160" t="s">
        <v>20</v>
      </c>
      <c r="L6" s="38" t="s">
        <v>21</v>
      </c>
      <c r="M6" s="12" t="s">
        <v>12</v>
      </c>
      <c r="N6" s="12" t="s">
        <v>13</v>
      </c>
      <c r="O6" s="12" t="s">
        <v>14</v>
      </c>
      <c r="P6" s="12" t="s">
        <v>15</v>
      </c>
      <c r="Q6" s="12" t="s">
        <v>16</v>
      </c>
      <c r="R6" s="12" t="s">
        <v>17</v>
      </c>
      <c r="S6" s="37" t="s">
        <v>18</v>
      </c>
    </row>
    <row r="7" spans="1:19" ht="60.75" thickBot="1">
      <c r="A7" s="376" t="s">
        <v>22</v>
      </c>
      <c r="B7" s="379">
        <v>6</v>
      </c>
      <c r="C7" s="135" t="s">
        <v>23</v>
      </c>
      <c r="D7" s="159">
        <v>3</v>
      </c>
      <c r="E7" s="136">
        <v>18</v>
      </c>
      <c r="F7" s="136">
        <v>18</v>
      </c>
      <c r="G7" s="136"/>
      <c r="H7" s="137" t="s">
        <v>24</v>
      </c>
      <c r="I7" s="142" t="s">
        <v>25</v>
      </c>
      <c r="J7" s="169" t="s">
        <v>26</v>
      </c>
      <c r="K7" s="366" t="s">
        <v>27</v>
      </c>
      <c r="L7" s="367"/>
      <c r="M7" s="367"/>
      <c r="N7" s="367"/>
      <c r="O7" s="367"/>
      <c r="P7" s="367"/>
      <c r="Q7" s="367"/>
      <c r="R7" s="367"/>
      <c r="S7" s="367"/>
    </row>
    <row r="8" spans="1:19" ht="63" customHeight="1">
      <c r="A8" s="378"/>
      <c r="B8" s="371"/>
      <c r="C8" s="323" t="s">
        <v>28</v>
      </c>
      <c r="D8" s="60">
        <v>1</v>
      </c>
      <c r="E8" s="209">
        <v>6</v>
      </c>
      <c r="F8" s="209">
        <v>6</v>
      </c>
      <c r="G8" s="320"/>
      <c r="H8" s="322" t="s">
        <v>24</v>
      </c>
      <c r="I8" s="79" t="s">
        <v>29</v>
      </c>
      <c r="J8" s="130"/>
      <c r="K8" s="380" t="s">
        <v>30</v>
      </c>
      <c r="L8" s="353">
        <v>6</v>
      </c>
      <c r="M8" s="353"/>
      <c r="N8" s="353">
        <v>1</v>
      </c>
      <c r="O8" s="353">
        <v>24</v>
      </c>
      <c r="P8" s="353">
        <v>24</v>
      </c>
      <c r="Q8" s="353"/>
      <c r="R8" s="384" t="s">
        <v>24</v>
      </c>
      <c r="S8" s="382" t="s">
        <v>31</v>
      </c>
    </row>
    <row r="9" spans="1:19" ht="30.75" thickBot="1">
      <c r="A9" s="377"/>
      <c r="B9" s="372"/>
      <c r="C9" s="324" t="s">
        <v>32</v>
      </c>
      <c r="D9" s="329">
        <v>1</v>
      </c>
      <c r="E9" s="326">
        <v>6</v>
      </c>
      <c r="F9" s="326">
        <v>6</v>
      </c>
      <c r="G9" s="325"/>
      <c r="H9" s="327" t="s">
        <v>24</v>
      </c>
      <c r="I9" s="328" t="s">
        <v>33</v>
      </c>
      <c r="J9" s="130"/>
      <c r="K9" s="381"/>
      <c r="L9" s="368"/>
      <c r="M9" s="368"/>
      <c r="N9" s="368"/>
      <c r="O9" s="368"/>
      <c r="P9" s="368"/>
      <c r="Q9" s="368"/>
      <c r="R9" s="385"/>
      <c r="S9" s="383"/>
    </row>
    <row r="10" spans="1:19" ht="42.75">
      <c r="A10" s="376" t="s">
        <v>34</v>
      </c>
      <c r="B10" s="353">
        <v>6</v>
      </c>
      <c r="C10" s="138" t="s">
        <v>35</v>
      </c>
      <c r="D10" s="82">
        <v>1</v>
      </c>
      <c r="E10" s="139">
        <v>12</v>
      </c>
      <c r="F10" s="139">
        <v>12</v>
      </c>
      <c r="G10" s="139"/>
      <c r="H10" s="139" t="s">
        <v>24</v>
      </c>
      <c r="I10" s="143" t="s">
        <v>25</v>
      </c>
      <c r="J10" s="130"/>
      <c r="K10" s="40" t="s">
        <v>36</v>
      </c>
      <c r="L10" s="41">
        <v>6</v>
      </c>
      <c r="M10" s="41"/>
      <c r="N10" s="41">
        <v>1</v>
      </c>
      <c r="O10" s="42">
        <v>12</v>
      </c>
      <c r="P10" s="42">
        <v>12</v>
      </c>
      <c r="Q10" s="41"/>
      <c r="R10" s="41" t="s">
        <v>24</v>
      </c>
      <c r="S10" s="79" t="s">
        <v>37</v>
      </c>
    </row>
    <row r="11" spans="1:19" ht="57.75" thickBot="1">
      <c r="A11" s="377"/>
      <c r="B11" s="354"/>
      <c r="C11" s="12" t="s">
        <v>38</v>
      </c>
      <c r="D11" s="13">
        <v>1</v>
      </c>
      <c r="E11" s="13">
        <v>12</v>
      </c>
      <c r="F11" s="13">
        <v>12</v>
      </c>
      <c r="G11" s="13"/>
      <c r="H11" s="13" t="s">
        <v>24</v>
      </c>
      <c r="I11" s="144" t="s">
        <v>39</v>
      </c>
      <c r="J11" s="130"/>
      <c r="K11" s="306" t="s">
        <v>40</v>
      </c>
      <c r="L11" s="95">
        <v>6</v>
      </c>
      <c r="M11" s="95"/>
      <c r="N11" s="95">
        <v>1</v>
      </c>
      <c r="O11" s="95">
        <v>30</v>
      </c>
      <c r="P11" s="95">
        <v>12</v>
      </c>
      <c r="Q11" s="95"/>
      <c r="R11" s="95" t="s">
        <v>24</v>
      </c>
      <c r="S11" s="321" t="s">
        <v>37</v>
      </c>
    </row>
    <row r="12" spans="1:19" ht="30">
      <c r="A12" s="369" t="s">
        <v>41</v>
      </c>
      <c r="B12" s="371">
        <v>6</v>
      </c>
      <c r="C12" s="319" t="s">
        <v>42</v>
      </c>
      <c r="D12" s="139">
        <v>1</v>
      </c>
      <c r="E12" s="139">
        <v>12</v>
      </c>
      <c r="F12" s="139">
        <v>12</v>
      </c>
      <c r="G12" s="139"/>
      <c r="H12" s="139" t="s">
        <v>24</v>
      </c>
      <c r="I12" s="14" t="s">
        <v>43</v>
      </c>
      <c r="K12" s="44" t="s">
        <v>44</v>
      </c>
      <c r="L12" s="45">
        <v>6</v>
      </c>
      <c r="M12" s="46" t="s">
        <v>44</v>
      </c>
      <c r="N12" s="45">
        <v>1</v>
      </c>
      <c r="O12" s="47">
        <v>12</v>
      </c>
      <c r="P12" s="47">
        <v>12</v>
      </c>
      <c r="Q12" s="45"/>
      <c r="R12" s="45" t="s">
        <v>24</v>
      </c>
      <c r="S12" s="76" t="s">
        <v>37</v>
      </c>
    </row>
    <row r="13" spans="1:19" ht="30.75" thickBot="1">
      <c r="A13" s="370"/>
      <c r="B13" s="372"/>
      <c r="C13" s="325" t="s">
        <v>45</v>
      </c>
      <c r="D13" s="13">
        <v>1</v>
      </c>
      <c r="E13" s="13">
        <v>12</v>
      </c>
      <c r="F13" s="13">
        <v>12</v>
      </c>
      <c r="G13" s="13"/>
      <c r="H13" s="13" t="s">
        <v>24</v>
      </c>
      <c r="I13" s="81" t="s">
        <v>43</v>
      </c>
      <c r="K13" s="44" t="s">
        <v>46</v>
      </c>
      <c r="L13" s="45">
        <v>6</v>
      </c>
      <c r="M13" s="46" t="s">
        <v>46</v>
      </c>
      <c r="N13" s="45">
        <v>1</v>
      </c>
      <c r="O13" s="47">
        <v>12</v>
      </c>
      <c r="P13" s="47">
        <v>12</v>
      </c>
      <c r="Q13" s="45"/>
      <c r="R13" s="45" t="s">
        <v>24</v>
      </c>
      <c r="S13" s="104" t="s">
        <v>47</v>
      </c>
    </row>
    <row r="14" spans="1:19" ht="30">
      <c r="A14" s="373" t="s">
        <v>48</v>
      </c>
      <c r="B14" s="375">
        <v>6</v>
      </c>
      <c r="C14" s="139" t="s">
        <v>49</v>
      </c>
      <c r="D14" s="139">
        <v>1</v>
      </c>
      <c r="E14" s="139">
        <v>12</v>
      </c>
      <c r="F14" s="139">
        <v>12</v>
      </c>
      <c r="G14" s="139"/>
      <c r="H14" s="139" t="s">
        <v>24</v>
      </c>
      <c r="I14" s="14" t="s">
        <v>43</v>
      </c>
      <c r="K14" s="44" t="s">
        <v>50</v>
      </c>
      <c r="L14" s="45">
        <v>6</v>
      </c>
      <c r="M14" s="46" t="s">
        <v>50</v>
      </c>
      <c r="N14" s="45">
        <v>1</v>
      </c>
      <c r="O14" s="47">
        <v>12</v>
      </c>
      <c r="P14" s="47">
        <v>12</v>
      </c>
      <c r="Q14" s="45"/>
      <c r="R14" s="45" t="s">
        <v>24</v>
      </c>
      <c r="S14" s="105" t="s">
        <v>37</v>
      </c>
    </row>
    <row r="15" spans="1:19" ht="63" customHeight="1" thickBot="1">
      <c r="A15" s="374"/>
      <c r="B15" s="368"/>
      <c r="C15" s="140" t="s">
        <v>51</v>
      </c>
      <c r="D15" s="60">
        <v>1</v>
      </c>
      <c r="E15" s="60">
        <v>12</v>
      </c>
      <c r="F15" s="60">
        <v>12</v>
      </c>
      <c r="G15" s="60"/>
      <c r="H15" s="60" t="s">
        <v>24</v>
      </c>
      <c r="I15" s="141" t="s">
        <v>52</v>
      </c>
      <c r="K15" s="44" t="s">
        <v>53</v>
      </c>
      <c r="L15" s="45">
        <v>6</v>
      </c>
      <c r="M15" s="46" t="s">
        <v>53</v>
      </c>
      <c r="N15" s="45">
        <v>1</v>
      </c>
      <c r="O15" s="47">
        <v>12</v>
      </c>
      <c r="P15" s="47">
        <v>12</v>
      </c>
      <c r="Q15" s="45"/>
      <c r="R15" s="45" t="s">
        <v>24</v>
      </c>
      <c r="S15" s="76" t="s">
        <v>47</v>
      </c>
    </row>
    <row r="16" spans="1:19" ht="30">
      <c r="A16" s="360" t="s">
        <v>54</v>
      </c>
      <c r="B16" s="362">
        <v>6</v>
      </c>
      <c r="C16" s="363"/>
      <c r="D16" s="353"/>
      <c r="E16" s="351">
        <v>12</v>
      </c>
      <c r="F16" s="351">
        <v>12</v>
      </c>
      <c r="G16" s="353"/>
      <c r="H16" s="355" t="s">
        <v>24</v>
      </c>
      <c r="I16" s="357" t="s">
        <v>43</v>
      </c>
      <c r="K16" s="44" t="s">
        <v>55</v>
      </c>
      <c r="L16" s="45">
        <v>6</v>
      </c>
      <c r="M16" s="46" t="s">
        <v>56</v>
      </c>
      <c r="N16" s="45">
        <v>1</v>
      </c>
      <c r="O16" s="47">
        <v>12</v>
      </c>
      <c r="P16" s="47">
        <v>12</v>
      </c>
      <c r="Q16" s="45"/>
      <c r="R16" s="45" t="s">
        <v>24</v>
      </c>
      <c r="S16" s="76" t="s">
        <v>57</v>
      </c>
    </row>
    <row r="17" spans="1:19" ht="30.75" thickBot="1">
      <c r="A17" s="361"/>
      <c r="B17" s="354"/>
      <c r="C17" s="364"/>
      <c r="D17" s="354"/>
      <c r="E17" s="352"/>
      <c r="F17" s="352"/>
      <c r="G17" s="354"/>
      <c r="H17" s="356"/>
      <c r="I17" s="358"/>
      <c r="K17" s="48" t="s">
        <v>58</v>
      </c>
      <c r="L17" s="63">
        <v>6</v>
      </c>
      <c r="M17" s="49"/>
      <c r="N17" s="50">
        <v>1</v>
      </c>
      <c r="O17" s="39">
        <v>36</v>
      </c>
      <c r="P17" s="39">
        <v>18</v>
      </c>
      <c r="Q17" s="63"/>
      <c r="R17" s="63" t="s">
        <v>24</v>
      </c>
      <c r="S17" s="76" t="s">
        <v>59</v>
      </c>
    </row>
    <row r="18" spans="1:19" ht="30">
      <c r="A18" s="15" t="s">
        <v>60</v>
      </c>
      <c r="B18" s="16">
        <f>SUM(B7:B17)</f>
        <v>30</v>
      </c>
      <c r="C18" s="15"/>
      <c r="D18" s="106"/>
      <c r="E18" s="16"/>
      <c r="F18" s="16"/>
      <c r="G18" s="106"/>
      <c r="H18" s="15"/>
      <c r="I18" s="90"/>
      <c r="K18" s="51" t="s">
        <v>61</v>
      </c>
      <c r="L18" s="63">
        <v>6</v>
      </c>
      <c r="M18" s="63"/>
      <c r="N18" s="50">
        <v>1</v>
      </c>
      <c r="O18" s="39">
        <v>36</v>
      </c>
      <c r="P18" s="39">
        <v>18</v>
      </c>
      <c r="Q18" s="63"/>
      <c r="R18" s="63" t="s">
        <v>24</v>
      </c>
      <c r="S18" s="76" t="s">
        <v>47</v>
      </c>
    </row>
    <row r="19" spans="1:19" ht="30">
      <c r="A19" s="97" t="s">
        <v>62</v>
      </c>
      <c r="B19" s="97">
        <f>E19+F19</f>
        <v>228</v>
      </c>
      <c r="E19" s="97">
        <f>SUM(E7:E17)</f>
        <v>114</v>
      </c>
      <c r="F19" s="330">
        <f>SUM(F7:F17)</f>
        <v>114</v>
      </c>
      <c r="K19" s="51" t="s">
        <v>63</v>
      </c>
      <c r="L19" s="63">
        <v>6</v>
      </c>
      <c r="M19" s="63"/>
      <c r="N19" s="50">
        <v>1</v>
      </c>
      <c r="O19" s="39">
        <v>36</v>
      </c>
      <c r="P19" s="39">
        <v>18</v>
      </c>
      <c r="Q19" s="63"/>
      <c r="R19" s="63" t="s">
        <v>24</v>
      </c>
      <c r="S19" s="76" t="s">
        <v>47</v>
      </c>
    </row>
    <row r="20" spans="1:19" ht="30">
      <c r="A20" s="97" t="s">
        <v>64</v>
      </c>
      <c r="B20" s="97">
        <f>(F19)+(1.5*E19)</f>
        <v>285</v>
      </c>
      <c r="K20" s="68" t="s">
        <v>65</v>
      </c>
      <c r="L20" s="63">
        <v>6</v>
      </c>
      <c r="M20" s="63"/>
      <c r="N20" s="50">
        <v>1</v>
      </c>
      <c r="O20" s="39">
        <v>36</v>
      </c>
      <c r="P20" s="39">
        <v>18</v>
      </c>
      <c r="Q20" s="63"/>
      <c r="R20" s="63" t="s">
        <v>24</v>
      </c>
      <c r="S20" s="76" t="s">
        <v>47</v>
      </c>
    </row>
    <row r="21" spans="1:19" ht="30">
      <c r="K21" s="333" t="s">
        <v>66</v>
      </c>
      <c r="L21" s="336">
        <v>6</v>
      </c>
      <c r="M21" s="145" t="s">
        <v>67</v>
      </c>
      <c r="N21" s="60">
        <v>1</v>
      </c>
      <c r="O21" s="60"/>
      <c r="P21" s="60">
        <v>12</v>
      </c>
      <c r="Q21" s="60"/>
      <c r="R21" s="60" t="s">
        <v>24</v>
      </c>
      <c r="S21" s="146" t="s">
        <v>68</v>
      </c>
    </row>
    <row r="22" spans="1:19" ht="30">
      <c r="K22" s="334"/>
      <c r="L22" s="337"/>
      <c r="M22" s="145" t="s">
        <v>69</v>
      </c>
      <c r="N22" s="60">
        <v>1</v>
      </c>
      <c r="O22" s="60">
        <v>12</v>
      </c>
      <c r="P22" s="60"/>
      <c r="Q22" s="60"/>
      <c r="R22" s="60" t="s">
        <v>24</v>
      </c>
      <c r="S22" s="146" t="s">
        <v>68</v>
      </c>
    </row>
    <row r="23" spans="1:19" ht="30">
      <c r="K23" s="335"/>
      <c r="L23" s="338"/>
      <c r="M23" s="147" t="s">
        <v>70</v>
      </c>
      <c r="N23" s="60">
        <v>1</v>
      </c>
      <c r="O23" s="60">
        <v>12</v>
      </c>
      <c r="P23" s="60"/>
      <c r="Q23" s="60"/>
      <c r="R23" s="60" t="s">
        <v>24</v>
      </c>
      <c r="S23" s="146" t="s">
        <v>68</v>
      </c>
    </row>
    <row r="24" spans="1:19" ht="30">
      <c r="C24" s="107"/>
      <c r="K24" s="122" t="s">
        <v>71</v>
      </c>
      <c r="L24" s="63">
        <v>6</v>
      </c>
      <c r="M24" s="63"/>
      <c r="N24" s="50">
        <v>1</v>
      </c>
      <c r="O24" s="39">
        <v>36</v>
      </c>
      <c r="P24" s="39">
        <v>18</v>
      </c>
      <c r="Q24" s="63"/>
      <c r="R24" s="63" t="s">
        <v>24</v>
      </c>
      <c r="S24" s="76" t="s">
        <v>47</v>
      </c>
    </row>
    <row r="25" spans="1:19">
      <c r="C25" s="107"/>
      <c r="K25" s="281" t="s">
        <v>72</v>
      </c>
      <c r="L25" s="207">
        <v>6</v>
      </c>
      <c r="M25" s="207"/>
      <c r="N25" s="282">
        <v>1</v>
      </c>
      <c r="O25" s="283">
        <v>12</v>
      </c>
      <c r="P25" s="283">
        <v>12</v>
      </c>
      <c r="Q25" s="207"/>
      <c r="R25" s="207" t="s">
        <v>24</v>
      </c>
      <c r="S25" s="284"/>
    </row>
    <row r="26" spans="1:19" ht="45">
      <c r="C26" s="107"/>
      <c r="K26" s="122" t="s">
        <v>73</v>
      </c>
      <c r="L26" s="63">
        <v>6</v>
      </c>
      <c r="M26" s="63"/>
      <c r="N26" s="50">
        <v>1</v>
      </c>
      <c r="O26" s="39">
        <v>12</v>
      </c>
      <c r="P26" s="39">
        <v>24</v>
      </c>
      <c r="Q26" s="63"/>
      <c r="R26" s="63" t="s">
        <v>24</v>
      </c>
      <c r="S26" s="76" t="s">
        <v>74</v>
      </c>
    </row>
    <row r="27" spans="1:19" ht="30">
      <c r="C27" s="107"/>
      <c r="K27" s="57" t="s">
        <v>75</v>
      </c>
      <c r="L27" s="63">
        <v>6</v>
      </c>
      <c r="M27" s="63"/>
      <c r="N27" s="50">
        <v>1</v>
      </c>
      <c r="O27" s="39">
        <v>30</v>
      </c>
      <c r="P27" s="39">
        <v>12</v>
      </c>
      <c r="Q27" s="63"/>
      <c r="R27" s="63" t="s">
        <v>24</v>
      </c>
      <c r="S27" s="76" t="s">
        <v>76</v>
      </c>
    </row>
    <row r="28" spans="1:19" ht="30">
      <c r="C28" s="107"/>
      <c r="K28" s="122" t="s">
        <v>77</v>
      </c>
      <c r="L28" s="63">
        <v>6</v>
      </c>
      <c r="M28" s="63"/>
      <c r="N28" s="50">
        <v>1</v>
      </c>
      <c r="O28" s="39">
        <v>36</v>
      </c>
      <c r="P28" s="39">
        <v>18</v>
      </c>
      <c r="Q28" s="63"/>
      <c r="R28" s="63" t="s">
        <v>24</v>
      </c>
      <c r="S28" s="76" t="s">
        <v>57</v>
      </c>
    </row>
    <row r="29" spans="1:19" ht="45">
      <c r="C29" s="107"/>
      <c r="K29" s="43" t="s">
        <v>78</v>
      </c>
      <c r="L29" s="41">
        <v>6</v>
      </c>
      <c r="M29" s="46"/>
      <c r="N29" s="41">
        <v>1</v>
      </c>
      <c r="O29" s="60">
        <v>12</v>
      </c>
      <c r="P29" s="60">
        <v>24</v>
      </c>
      <c r="Q29" s="60"/>
      <c r="R29" s="115" t="s">
        <v>24</v>
      </c>
      <c r="S29" s="76" t="s">
        <v>79</v>
      </c>
    </row>
    <row r="30" spans="1:19" ht="45">
      <c r="C30" s="107"/>
      <c r="K30" s="30" t="s">
        <v>80</v>
      </c>
      <c r="L30" s="95">
        <v>6</v>
      </c>
      <c r="M30" s="108"/>
      <c r="N30" s="95">
        <v>1</v>
      </c>
      <c r="O30" s="120">
        <v>12</v>
      </c>
      <c r="P30" s="120">
        <v>24</v>
      </c>
      <c r="Q30" s="120"/>
      <c r="R30" s="95" t="s">
        <v>24</v>
      </c>
      <c r="S30" s="76" t="s">
        <v>79</v>
      </c>
    </row>
    <row r="31" spans="1:19" ht="45">
      <c r="C31" s="107"/>
      <c r="K31" s="30" t="s">
        <v>81</v>
      </c>
      <c r="L31" s="95">
        <v>6</v>
      </c>
      <c r="M31" s="108"/>
      <c r="N31" s="95">
        <v>1</v>
      </c>
      <c r="O31" s="120">
        <v>12</v>
      </c>
      <c r="P31" s="120">
        <v>24</v>
      </c>
      <c r="Q31" s="120"/>
      <c r="R31" s="95" t="s">
        <v>24</v>
      </c>
      <c r="S31" s="76" t="s">
        <v>79</v>
      </c>
    </row>
    <row r="32" spans="1:19" ht="45">
      <c r="K32" s="43" t="s">
        <v>82</v>
      </c>
      <c r="L32" s="41">
        <v>6</v>
      </c>
      <c r="M32" s="60"/>
      <c r="N32" s="50">
        <v>1</v>
      </c>
      <c r="O32" s="60"/>
      <c r="P32" s="60">
        <v>18</v>
      </c>
      <c r="Q32" s="60"/>
      <c r="R32" s="41" t="s">
        <v>24</v>
      </c>
      <c r="S32" s="148" t="s">
        <v>83</v>
      </c>
    </row>
    <row r="33" spans="10:21" ht="45">
      <c r="K33" s="121" t="s">
        <v>84</v>
      </c>
      <c r="L33" s="95">
        <v>6</v>
      </c>
      <c r="M33" s="120"/>
      <c r="N33" s="95">
        <v>1</v>
      </c>
      <c r="O33" s="120">
        <v>12</v>
      </c>
      <c r="P33" s="120">
        <v>24</v>
      </c>
      <c r="Q33" s="120"/>
      <c r="R33" s="120"/>
      <c r="S33" s="76" t="s">
        <v>79</v>
      </c>
    </row>
    <row r="34" spans="10:21">
      <c r="J34" s="359" t="s">
        <v>85</v>
      </c>
      <c r="K34" s="343" t="s">
        <v>86</v>
      </c>
      <c r="L34" s="349">
        <v>6</v>
      </c>
      <c r="M34" s="46" t="s">
        <v>87</v>
      </c>
      <c r="N34" s="46">
        <v>1</v>
      </c>
      <c r="O34" s="46">
        <v>18</v>
      </c>
      <c r="P34" s="46">
        <v>6</v>
      </c>
      <c r="Q34" s="149"/>
      <c r="R34" s="46" t="s">
        <v>24</v>
      </c>
      <c r="S34" s="7" t="s">
        <v>88</v>
      </c>
    </row>
    <row r="35" spans="10:21">
      <c r="J35" s="359"/>
      <c r="K35" s="344"/>
      <c r="L35" s="350"/>
      <c r="M35" s="114" t="s">
        <v>89</v>
      </c>
      <c r="N35" s="95">
        <v>1</v>
      </c>
      <c r="O35" s="120">
        <v>12</v>
      </c>
      <c r="P35" s="120">
        <v>12</v>
      </c>
      <c r="Q35" s="120"/>
      <c r="R35" s="120" t="s">
        <v>24</v>
      </c>
      <c r="S35" s="76" t="s">
        <v>90</v>
      </c>
    </row>
    <row r="36" spans="10:21">
      <c r="J36" s="15"/>
      <c r="K36" s="205" t="s">
        <v>91</v>
      </c>
      <c r="L36" s="60">
        <v>6</v>
      </c>
      <c r="M36"/>
      <c r="N36" s="187"/>
      <c r="O36" s="187">
        <v>24</v>
      </c>
      <c r="P36" s="46"/>
      <c r="Q36" s="46"/>
      <c r="R36" s="46"/>
      <c r="S36" s="46"/>
      <c r="U36" s="132"/>
    </row>
    <row r="37" spans="10:21">
      <c r="J37" s="15"/>
      <c r="K37" s="290" t="s">
        <v>92</v>
      </c>
      <c r="L37" s="41"/>
      <c r="M37" s="171" t="s">
        <v>93</v>
      </c>
      <c r="N37" s="172">
        <v>1</v>
      </c>
      <c r="O37" s="173">
        <v>30</v>
      </c>
      <c r="P37" s="173"/>
      <c r="Q37" s="173"/>
      <c r="R37" s="171"/>
      <c r="S37" s="174" t="s">
        <v>94</v>
      </c>
    </row>
    <row r="38" spans="10:21">
      <c r="J38" s="15"/>
      <c r="K38" s="122"/>
      <c r="L38" s="63"/>
      <c r="M38" s="175" t="s">
        <v>95</v>
      </c>
      <c r="N38" s="176"/>
      <c r="O38" s="176"/>
      <c r="P38" s="176"/>
      <c r="Q38" s="176"/>
      <c r="R38" s="175"/>
      <c r="S38" s="177" t="s">
        <v>96</v>
      </c>
    </row>
    <row r="39" spans="10:21">
      <c r="J39" s="15"/>
      <c r="K39" s="123"/>
      <c r="L39" s="54"/>
      <c r="M39" s="178" t="s">
        <v>97</v>
      </c>
      <c r="N39" s="179"/>
      <c r="O39" s="179"/>
      <c r="P39" s="179"/>
      <c r="Q39" s="179"/>
      <c r="R39" s="178"/>
      <c r="S39" s="180" t="s">
        <v>96</v>
      </c>
    </row>
    <row r="40" spans="10:21">
      <c r="K40" s="123"/>
      <c r="L40" s="54"/>
      <c r="M40" s="178" t="s">
        <v>98</v>
      </c>
      <c r="N40" s="179"/>
      <c r="O40" s="179"/>
      <c r="P40" s="179"/>
      <c r="Q40" s="179"/>
      <c r="R40" s="178"/>
      <c r="S40" s="180" t="s">
        <v>96</v>
      </c>
    </row>
    <row r="41" spans="10:21" ht="15" customHeight="1">
      <c r="K41" s="123"/>
      <c r="L41" s="54"/>
      <c r="M41" s="178" t="s">
        <v>99</v>
      </c>
      <c r="N41" s="179"/>
      <c r="O41" s="179"/>
      <c r="P41" s="179"/>
      <c r="Q41" s="179"/>
      <c r="R41" s="178"/>
      <c r="S41" s="180" t="s">
        <v>96</v>
      </c>
    </row>
    <row r="42" spans="10:21">
      <c r="K42" s="123"/>
      <c r="L42" s="54"/>
      <c r="M42" s="181" t="s">
        <v>100</v>
      </c>
      <c r="N42" s="179"/>
      <c r="O42" s="179"/>
      <c r="P42" s="179"/>
      <c r="Q42" s="179"/>
      <c r="R42" s="178"/>
      <c r="S42" s="180" t="s">
        <v>96</v>
      </c>
    </row>
    <row r="43" spans="10:21">
      <c r="K43" s="123"/>
      <c r="L43" s="54"/>
      <c r="M43" s="178" t="s">
        <v>101</v>
      </c>
      <c r="N43" s="179"/>
      <c r="O43" s="179"/>
      <c r="P43" s="179"/>
      <c r="Q43" s="179"/>
      <c r="R43" s="178"/>
      <c r="S43" s="180" t="s">
        <v>96</v>
      </c>
    </row>
    <row r="44" spans="10:21">
      <c r="K44" s="123"/>
      <c r="L44" s="54"/>
      <c r="M44" s="181" t="s">
        <v>102</v>
      </c>
      <c r="N44" s="179"/>
      <c r="O44" s="179"/>
      <c r="P44" s="179"/>
      <c r="Q44" s="179"/>
      <c r="R44" s="178"/>
      <c r="S44" s="180" t="s">
        <v>96</v>
      </c>
    </row>
    <row r="45" spans="10:21">
      <c r="K45" s="123"/>
      <c r="L45" s="54"/>
      <c r="M45" s="178" t="s">
        <v>103</v>
      </c>
      <c r="N45" s="179"/>
      <c r="O45" s="179"/>
      <c r="P45" s="179"/>
      <c r="Q45" s="179"/>
      <c r="R45" s="178"/>
      <c r="S45" s="180" t="s">
        <v>96</v>
      </c>
    </row>
    <row r="46" spans="10:21">
      <c r="K46" s="124"/>
      <c r="L46" s="54"/>
      <c r="M46" s="181" t="s">
        <v>104</v>
      </c>
      <c r="N46" s="179"/>
      <c r="O46" s="179"/>
      <c r="P46" s="179"/>
      <c r="Q46" s="179"/>
      <c r="R46" s="178"/>
      <c r="S46" s="180" t="s">
        <v>96</v>
      </c>
    </row>
    <row r="47" spans="10:21">
      <c r="K47" s="57"/>
      <c r="L47" s="63"/>
      <c r="M47" s="182" t="s">
        <v>105</v>
      </c>
      <c r="N47" s="175">
        <v>1</v>
      </c>
      <c r="O47" s="175">
        <v>30</v>
      </c>
      <c r="P47" s="175"/>
      <c r="Q47" s="175"/>
      <c r="R47" s="175"/>
      <c r="S47" s="180" t="s">
        <v>96</v>
      </c>
    </row>
    <row r="48" spans="10:21">
      <c r="K48" s="57"/>
      <c r="L48" s="63"/>
      <c r="M48" s="182" t="s">
        <v>106</v>
      </c>
      <c r="N48" s="175">
        <v>1</v>
      </c>
      <c r="O48" s="175">
        <v>30</v>
      </c>
      <c r="P48" s="175"/>
      <c r="Q48" s="175"/>
      <c r="R48" s="175"/>
      <c r="S48" s="180" t="s">
        <v>96</v>
      </c>
    </row>
    <row r="49" spans="10:19">
      <c r="K49" s="57"/>
      <c r="L49" s="63"/>
      <c r="M49" s="182" t="s">
        <v>107</v>
      </c>
      <c r="N49" s="175">
        <v>1</v>
      </c>
      <c r="O49" s="175">
        <v>30</v>
      </c>
      <c r="P49" s="175"/>
      <c r="Q49" s="175"/>
      <c r="R49" s="175"/>
      <c r="S49" s="180" t="s">
        <v>96</v>
      </c>
    </row>
    <row r="50" spans="10:19">
      <c r="K50" s="57"/>
      <c r="L50" s="63"/>
      <c r="M50" s="182" t="s">
        <v>108</v>
      </c>
      <c r="N50" s="175">
        <v>1</v>
      </c>
      <c r="O50" s="175">
        <v>30</v>
      </c>
      <c r="P50" s="175"/>
      <c r="Q50" s="175"/>
      <c r="R50" s="175"/>
      <c r="S50" s="180" t="s">
        <v>96</v>
      </c>
    </row>
    <row r="51" spans="10:19">
      <c r="K51" s="57"/>
      <c r="L51" s="63"/>
      <c r="M51" s="182" t="s">
        <v>109</v>
      </c>
      <c r="N51" s="175">
        <v>1</v>
      </c>
      <c r="O51" s="175">
        <v>30</v>
      </c>
      <c r="P51" s="175"/>
      <c r="Q51" s="175"/>
      <c r="R51" s="175"/>
      <c r="S51" s="180" t="s">
        <v>96</v>
      </c>
    </row>
    <row r="52" spans="10:19" ht="30.75" thickBot="1">
      <c r="K52" s="125"/>
      <c r="L52" s="36"/>
      <c r="M52" s="183" t="s">
        <v>110</v>
      </c>
      <c r="N52" s="184">
        <v>1</v>
      </c>
      <c r="O52" s="184">
        <v>30</v>
      </c>
      <c r="P52" s="184"/>
      <c r="Q52" s="184"/>
      <c r="R52" s="185"/>
      <c r="S52" s="186" t="s">
        <v>111</v>
      </c>
    </row>
    <row r="53" spans="10:19" ht="15.95" customHeight="1">
      <c r="K53" s="345" t="s">
        <v>112</v>
      </c>
      <c r="L53" s="348">
        <v>6</v>
      </c>
      <c r="M53" s="188" t="s">
        <v>113</v>
      </c>
      <c r="N53" s="189" t="s">
        <v>114</v>
      </c>
      <c r="O53" s="190">
        <v>18</v>
      </c>
      <c r="P53" s="190"/>
      <c r="Q53" s="190"/>
      <c r="R53" s="191" t="s">
        <v>24</v>
      </c>
      <c r="S53" s="347" t="s">
        <v>115</v>
      </c>
    </row>
    <row r="54" spans="10:19">
      <c r="K54" s="346"/>
      <c r="L54" s="340"/>
      <c r="M54" s="192" t="s">
        <v>116</v>
      </c>
      <c r="N54" s="193">
        <v>1</v>
      </c>
      <c r="O54" s="194"/>
      <c r="P54" s="195">
        <v>15</v>
      </c>
      <c r="Q54" s="194"/>
      <c r="R54" s="193" t="s">
        <v>24</v>
      </c>
      <c r="S54" s="332"/>
    </row>
    <row r="55" spans="10:19" ht="15.95" customHeight="1">
      <c r="K55" s="341" t="s">
        <v>117</v>
      </c>
      <c r="L55" s="339">
        <v>6</v>
      </c>
      <c r="M55" s="192" t="s">
        <v>118</v>
      </c>
      <c r="N55" s="193">
        <v>1</v>
      </c>
      <c r="O55" s="194">
        <v>14</v>
      </c>
      <c r="P55" s="194"/>
      <c r="Q55" s="194"/>
      <c r="R55" s="193" t="s">
        <v>24</v>
      </c>
      <c r="S55" s="331" t="s">
        <v>115</v>
      </c>
    </row>
    <row r="56" spans="10:19">
      <c r="K56" s="342"/>
      <c r="L56" s="340"/>
      <c r="M56" s="194" t="s">
        <v>119</v>
      </c>
      <c r="N56" s="193">
        <v>1</v>
      </c>
      <c r="O56" s="194"/>
      <c r="P56" s="194">
        <v>21</v>
      </c>
      <c r="Q56" s="194"/>
      <c r="R56" s="193" t="s">
        <v>24</v>
      </c>
      <c r="S56" s="332"/>
    </row>
    <row r="57" spans="10:19">
      <c r="K57" s="196" t="s">
        <v>120</v>
      </c>
      <c r="L57" s="197">
        <v>6</v>
      </c>
      <c r="M57" s="197" t="s">
        <v>121</v>
      </c>
      <c r="N57" s="193">
        <v>1</v>
      </c>
      <c r="O57" s="194"/>
      <c r="P57" s="195">
        <v>21</v>
      </c>
      <c r="Q57" s="194"/>
      <c r="R57" s="193" t="s">
        <v>24</v>
      </c>
      <c r="S57" s="331" t="s">
        <v>115</v>
      </c>
    </row>
    <row r="58" spans="10:19" ht="15" customHeight="1">
      <c r="K58" s="196"/>
      <c r="L58" s="197"/>
      <c r="M58" s="197" t="s">
        <v>122</v>
      </c>
      <c r="N58" s="193">
        <v>1</v>
      </c>
      <c r="O58" s="194">
        <v>14</v>
      </c>
      <c r="P58" s="194"/>
      <c r="Q58" s="194"/>
      <c r="R58" s="198" t="s">
        <v>24</v>
      </c>
      <c r="S58" s="332"/>
    </row>
    <row r="59" spans="10:19" ht="15" customHeight="1">
      <c r="K59" s="295" t="s">
        <v>123</v>
      </c>
      <c r="L59" s="291"/>
      <c r="M59"/>
      <c r="N59" s="199"/>
      <c r="O59" s="292"/>
      <c r="P59" s="292"/>
      <c r="Q59" s="292"/>
      <c r="R59" s="293"/>
      <c r="S59" s="294"/>
    </row>
    <row r="60" spans="10:19" ht="15" customHeight="1">
      <c r="K60" s="200"/>
      <c r="L60" s="54"/>
      <c r="M60" s="201" t="s">
        <v>124</v>
      </c>
      <c r="N60" s="202"/>
      <c r="O60" s="39">
        <v>18</v>
      </c>
      <c r="P60" s="39"/>
      <c r="Q60" s="63"/>
      <c r="R60" s="63" t="s">
        <v>24</v>
      </c>
      <c r="S60" s="203" t="s">
        <v>115</v>
      </c>
    </row>
    <row r="61" spans="10:19" ht="30">
      <c r="J61" s="170" t="s">
        <v>125</v>
      </c>
      <c r="K61" s="200"/>
      <c r="L61" s="54"/>
      <c r="M61" s="203" t="s">
        <v>126</v>
      </c>
      <c r="N61" s="202"/>
      <c r="O61" s="39">
        <v>7</v>
      </c>
      <c r="P61" s="39">
        <v>10</v>
      </c>
      <c r="Q61" s="63"/>
      <c r="R61" s="63" t="s">
        <v>24</v>
      </c>
      <c r="S61" s="203" t="s">
        <v>115</v>
      </c>
    </row>
    <row r="62" spans="10:19" ht="30">
      <c r="K62" s="200"/>
      <c r="L62" s="54"/>
      <c r="M62" s="201" t="s">
        <v>127</v>
      </c>
      <c r="N62" s="202"/>
      <c r="O62" s="39">
        <v>7</v>
      </c>
      <c r="P62" s="39">
        <v>11</v>
      </c>
      <c r="Q62" s="63"/>
      <c r="R62" s="63" t="s">
        <v>24</v>
      </c>
      <c r="S62" s="203" t="s">
        <v>115</v>
      </c>
    </row>
    <row r="63" spans="10:19" ht="30">
      <c r="K63" s="200"/>
      <c r="L63" s="54"/>
      <c r="M63" s="201" t="s">
        <v>128</v>
      </c>
      <c r="N63" s="202"/>
      <c r="O63" s="39">
        <v>7</v>
      </c>
      <c r="P63" s="39">
        <v>11</v>
      </c>
      <c r="Q63" s="63"/>
      <c r="R63" s="63" t="s">
        <v>24</v>
      </c>
      <c r="S63" s="203" t="s">
        <v>115</v>
      </c>
    </row>
    <row r="64" spans="10:19" ht="30">
      <c r="K64" s="200"/>
      <c r="L64" s="54"/>
      <c r="M64" s="201" t="s">
        <v>129</v>
      </c>
      <c r="N64" s="202"/>
      <c r="O64" s="39"/>
      <c r="P64" s="39">
        <v>15</v>
      </c>
      <c r="Q64" s="63"/>
      <c r="R64" s="63" t="s">
        <v>24</v>
      </c>
      <c r="S64" s="203" t="s">
        <v>115</v>
      </c>
    </row>
    <row r="65" spans="11:19" ht="30">
      <c r="K65" s="200"/>
      <c r="L65" s="54"/>
      <c r="M65" s="201" t="s">
        <v>130</v>
      </c>
      <c r="N65" s="202"/>
      <c r="O65" s="39"/>
      <c r="P65" s="39">
        <v>15</v>
      </c>
      <c r="Q65" s="63"/>
      <c r="R65" s="63" t="s">
        <v>24</v>
      </c>
      <c r="S65" s="203" t="s">
        <v>115</v>
      </c>
    </row>
    <row r="66" spans="11:19" ht="30">
      <c r="K66" s="299" t="s">
        <v>131</v>
      </c>
      <c r="L66" s="300">
        <v>3</v>
      </c>
      <c r="M66" s="301" t="s">
        <v>129</v>
      </c>
      <c r="N66" s="302"/>
      <c r="O66" s="303"/>
      <c r="P66" s="303">
        <v>15</v>
      </c>
      <c r="Q66" s="304"/>
      <c r="R66" s="304" t="s">
        <v>24</v>
      </c>
      <c r="S66" s="305" t="s">
        <v>115</v>
      </c>
    </row>
    <row r="67" spans="11:19" ht="15" customHeight="1">
      <c r="K67" s="299" t="s">
        <v>132</v>
      </c>
      <c r="L67" s="300">
        <v>3</v>
      </c>
      <c r="M67" s="301" t="s">
        <v>130</v>
      </c>
      <c r="N67" s="302"/>
      <c r="O67" s="303"/>
      <c r="P67" s="303">
        <v>15</v>
      </c>
      <c r="Q67" s="304"/>
      <c r="R67" s="304" t="s">
        <v>24</v>
      </c>
      <c r="S67" s="305" t="s">
        <v>115</v>
      </c>
    </row>
  </sheetData>
  <mergeCells count="40">
    <mergeCell ref="L8:L9"/>
    <mergeCell ref="K8:K9"/>
    <mergeCell ref="S8:S9"/>
    <mergeCell ref="N8:N9"/>
    <mergeCell ref="O8:O9"/>
    <mergeCell ref="P8:P9"/>
    <mergeCell ref="Q8:Q9"/>
    <mergeCell ref="R8:R9"/>
    <mergeCell ref="J34:J35"/>
    <mergeCell ref="A16:A17"/>
    <mergeCell ref="B16:B17"/>
    <mergeCell ref="C16:C17"/>
    <mergeCell ref="A1:S1"/>
    <mergeCell ref="K7:S7"/>
    <mergeCell ref="D16:D17"/>
    <mergeCell ref="M8:M9"/>
    <mergeCell ref="A12:A13"/>
    <mergeCell ref="B12:B13"/>
    <mergeCell ref="A14:A15"/>
    <mergeCell ref="B14:B15"/>
    <mergeCell ref="A10:A11"/>
    <mergeCell ref="B10:B11"/>
    <mergeCell ref="A7:A9"/>
    <mergeCell ref="B7:B9"/>
    <mergeCell ref="E16:E17"/>
    <mergeCell ref="F16:F17"/>
    <mergeCell ref="G16:G17"/>
    <mergeCell ref="H16:H17"/>
    <mergeCell ref="I16:I17"/>
    <mergeCell ref="S57:S58"/>
    <mergeCell ref="K21:K23"/>
    <mergeCell ref="L21:L23"/>
    <mergeCell ref="L55:L56"/>
    <mergeCell ref="K55:K56"/>
    <mergeCell ref="K34:K35"/>
    <mergeCell ref="K53:K54"/>
    <mergeCell ref="S55:S56"/>
    <mergeCell ref="S53:S54"/>
    <mergeCell ref="L53:L54"/>
    <mergeCell ref="L34:L35"/>
  </mergeCells>
  <pageMargins left="0.7" right="0.7" top="0.75" bottom="0.75" header="0.3" footer="0.3"/>
  <pageSetup paperSize="8" scale="57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43"/>
  <sheetViews>
    <sheetView tabSelected="1" zoomScaleNormal="70" workbookViewId="0">
      <selection activeCell="A14" sqref="A14"/>
    </sheetView>
  </sheetViews>
  <sheetFormatPr defaultColWidth="8.85546875" defaultRowHeight="15"/>
  <cols>
    <col min="1" max="1" width="40.7109375" customWidth="1"/>
    <col min="2" max="2" width="11.42578125" customWidth="1"/>
    <col min="3" max="3" width="25.28515625" customWidth="1"/>
    <col min="4" max="4" width="10.85546875" customWidth="1"/>
    <col min="5" max="5" width="10.28515625" bestFit="1" customWidth="1"/>
    <col min="6" max="7" width="11.42578125" customWidth="1"/>
    <col min="8" max="8" width="12.28515625" customWidth="1"/>
    <col min="9" max="9" width="31.42578125" customWidth="1"/>
    <col min="10" max="10" width="11.42578125" customWidth="1"/>
    <col min="11" max="11" width="37.28515625" bestFit="1" customWidth="1"/>
    <col min="12" max="12" width="11.42578125" customWidth="1"/>
    <col min="13" max="13" width="39.140625" customWidth="1"/>
    <col min="14" max="18" width="11.42578125" customWidth="1"/>
    <col min="19" max="19" width="23.28515625" customWidth="1"/>
    <col min="20" max="256" width="11.42578125" customWidth="1"/>
  </cols>
  <sheetData>
    <row r="1" spans="1:28" ht="26.25">
      <c r="A1" s="397" t="s">
        <v>0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7"/>
      <c r="P1" s="397"/>
      <c r="Q1" s="397"/>
      <c r="R1" s="397"/>
      <c r="S1" s="397"/>
    </row>
    <row r="2" spans="1:28" ht="20.25">
      <c r="A2" s="5" t="s">
        <v>1</v>
      </c>
      <c r="B2" s="91" t="s">
        <v>2</v>
      </c>
      <c r="C2" s="5"/>
      <c r="D2" s="94" t="s">
        <v>3</v>
      </c>
      <c r="E2" s="280" t="s">
        <v>4</v>
      </c>
      <c r="F2" s="98"/>
      <c r="G2" s="98"/>
      <c r="H2" s="98"/>
      <c r="I2" s="101"/>
      <c r="J2" s="5"/>
      <c r="K2" s="5"/>
      <c r="L2" s="5"/>
      <c r="M2" s="5"/>
      <c r="N2" s="5"/>
      <c r="O2" s="5"/>
      <c r="P2" s="5"/>
      <c r="Q2" s="5"/>
      <c r="R2" s="5"/>
      <c r="S2" s="5"/>
    </row>
    <row r="3" spans="1:28" ht="20.25">
      <c r="A3" s="5" t="s">
        <v>5</v>
      </c>
      <c r="B3" s="91" t="s">
        <v>2</v>
      </c>
      <c r="C3" s="5"/>
      <c r="D3" s="94" t="s">
        <v>3</v>
      </c>
      <c r="E3" s="5" t="s">
        <v>6</v>
      </c>
      <c r="F3" s="98"/>
      <c r="G3" s="98"/>
      <c r="H3" s="98"/>
      <c r="I3" s="101"/>
      <c r="J3" s="5"/>
      <c r="K3" s="5"/>
      <c r="L3" s="5"/>
      <c r="M3" s="5"/>
      <c r="N3" s="5"/>
      <c r="O3" s="5"/>
      <c r="P3" s="5"/>
      <c r="Q3" s="5"/>
      <c r="R3" s="5"/>
      <c r="S3" s="5"/>
    </row>
    <row r="4" spans="1:28" ht="21" thickBot="1">
      <c r="A4" s="5"/>
      <c r="B4" s="91"/>
      <c r="C4" s="5"/>
      <c r="D4" s="94"/>
      <c r="E4" s="5"/>
      <c r="F4" s="5"/>
      <c r="G4" s="5"/>
      <c r="H4" s="5"/>
      <c r="I4" s="93"/>
      <c r="J4" s="5"/>
      <c r="K4" s="5"/>
      <c r="L4" s="5"/>
      <c r="M4" s="5"/>
      <c r="N4" s="5"/>
      <c r="O4" s="5"/>
      <c r="P4" s="5"/>
      <c r="Q4" s="5"/>
      <c r="R4" s="5"/>
      <c r="S4" s="5"/>
    </row>
    <row r="5" spans="1:28" s="7" customFormat="1" ht="15" customHeight="1">
      <c r="A5" s="21" t="s">
        <v>7</v>
      </c>
      <c r="B5" s="20" t="s">
        <v>8</v>
      </c>
      <c r="C5" s="19"/>
      <c r="D5" s="4"/>
      <c r="E5" s="4"/>
      <c r="F5" s="4"/>
      <c r="G5" s="4"/>
      <c r="H5" s="4"/>
      <c r="I5" s="8"/>
      <c r="K5" s="214" t="s">
        <v>9</v>
      </c>
      <c r="L5" s="215" t="s">
        <v>8</v>
      </c>
      <c r="M5" s="215"/>
      <c r="N5" s="215"/>
      <c r="O5" s="215"/>
      <c r="P5" s="215"/>
      <c r="Q5" s="215"/>
      <c r="R5" s="215"/>
      <c r="S5" s="216"/>
      <c r="T5" s="27"/>
      <c r="U5" s="15"/>
      <c r="V5" s="15"/>
    </row>
    <row r="6" spans="1:28" s="7" customFormat="1" ht="29.25" customHeight="1" thickBot="1">
      <c r="A6" s="160" t="s">
        <v>10</v>
      </c>
      <c r="B6" s="38" t="s">
        <v>11</v>
      </c>
      <c r="C6" s="12" t="s">
        <v>12</v>
      </c>
      <c r="D6" s="12" t="s">
        <v>13</v>
      </c>
      <c r="E6" s="12" t="s">
        <v>14</v>
      </c>
      <c r="F6" s="12" t="s">
        <v>15</v>
      </c>
      <c r="G6" s="12" t="s">
        <v>16</v>
      </c>
      <c r="H6" s="12" t="s">
        <v>17</v>
      </c>
      <c r="I6" s="37" t="s">
        <v>18</v>
      </c>
      <c r="K6" s="217" t="s">
        <v>20</v>
      </c>
      <c r="L6" s="218" t="s">
        <v>133</v>
      </c>
      <c r="M6" s="218" t="s">
        <v>12</v>
      </c>
      <c r="N6" s="218" t="s">
        <v>13</v>
      </c>
      <c r="O6" s="218" t="s">
        <v>14</v>
      </c>
      <c r="P6" s="218" t="s">
        <v>15</v>
      </c>
      <c r="Q6" s="218" t="s">
        <v>16</v>
      </c>
      <c r="R6" s="218" t="s">
        <v>17</v>
      </c>
      <c r="S6" s="219" t="s">
        <v>18</v>
      </c>
      <c r="T6" s="27"/>
      <c r="U6" s="28"/>
      <c r="V6" s="27"/>
      <c r="W6" s="27"/>
      <c r="X6" s="27"/>
      <c r="Y6" s="27"/>
      <c r="Z6" s="27"/>
      <c r="AA6" s="27"/>
      <c r="AB6" s="27"/>
    </row>
    <row r="7" spans="1:28" s="7" customFormat="1" ht="30.75" customHeight="1" thickBot="1">
      <c r="A7" s="87" t="s">
        <v>134</v>
      </c>
      <c r="B7" s="26">
        <v>3</v>
      </c>
      <c r="C7" s="17" t="s">
        <v>135</v>
      </c>
      <c r="D7" s="17"/>
      <c r="E7" s="17">
        <v>12</v>
      </c>
      <c r="F7" s="17">
        <v>12</v>
      </c>
      <c r="G7" s="17"/>
      <c r="H7" s="17" t="s">
        <v>24</v>
      </c>
      <c r="I7" s="80" t="s">
        <v>43</v>
      </c>
      <c r="K7" s="398" t="s">
        <v>136</v>
      </c>
      <c r="L7" s="399"/>
      <c r="M7" s="399"/>
      <c r="N7" s="399"/>
      <c r="O7" s="399"/>
      <c r="P7" s="399"/>
      <c r="Q7" s="399"/>
      <c r="R7" s="399"/>
      <c r="S7" s="400"/>
    </row>
    <row r="8" spans="1:28" s="7" customFormat="1" ht="30.75" customHeight="1" thickBot="1">
      <c r="A8" s="88" t="s">
        <v>137</v>
      </c>
      <c r="B8" s="26">
        <v>3</v>
      </c>
      <c r="C8" s="29" t="s">
        <v>138</v>
      </c>
      <c r="D8" s="17"/>
      <c r="E8" s="17">
        <v>12</v>
      </c>
      <c r="F8" s="17">
        <v>12</v>
      </c>
      <c r="G8" s="17"/>
      <c r="H8" s="17" t="s">
        <v>24</v>
      </c>
      <c r="I8" s="80" t="s">
        <v>43</v>
      </c>
      <c r="K8" s="220" t="s">
        <v>139</v>
      </c>
      <c r="L8" s="221">
        <v>6</v>
      </c>
      <c r="M8" s="215"/>
      <c r="N8" s="222">
        <v>1</v>
      </c>
      <c r="O8" s="223">
        <v>36</v>
      </c>
      <c r="P8" s="223">
        <v>18</v>
      </c>
      <c r="Q8" s="224"/>
      <c r="R8" s="224" t="s">
        <v>24</v>
      </c>
      <c r="S8" s="225" t="s">
        <v>140</v>
      </c>
    </row>
    <row r="9" spans="1:28" s="7" customFormat="1" ht="30.75" customHeight="1">
      <c r="A9" s="133" t="s">
        <v>141</v>
      </c>
      <c r="B9" s="134">
        <v>3</v>
      </c>
      <c r="C9" s="128" t="s">
        <v>142</v>
      </c>
      <c r="D9" s="4"/>
      <c r="E9" s="4">
        <v>12</v>
      </c>
      <c r="F9" s="4">
        <v>12</v>
      </c>
      <c r="G9" s="4"/>
      <c r="H9" s="4" t="s">
        <v>24</v>
      </c>
      <c r="I9" s="129" t="s">
        <v>43</v>
      </c>
      <c r="K9" s="226" t="s">
        <v>143</v>
      </c>
      <c r="L9" s="227">
        <v>6</v>
      </c>
      <c r="M9" s="228"/>
      <c r="N9" s="229">
        <v>1</v>
      </c>
      <c r="O9" s="230">
        <v>36</v>
      </c>
      <c r="P9" s="230">
        <v>18</v>
      </c>
      <c r="Q9" s="231"/>
      <c r="R9" s="231" t="s">
        <v>24</v>
      </c>
      <c r="S9" s="232" t="s">
        <v>140</v>
      </c>
    </row>
    <row r="10" spans="1:28" s="7" customFormat="1" ht="45">
      <c r="A10" s="413" t="s">
        <v>144</v>
      </c>
      <c r="B10" s="411">
        <v>15</v>
      </c>
      <c r="C10" s="278" t="s">
        <v>145</v>
      </c>
      <c r="D10" s="9">
        <v>2</v>
      </c>
      <c r="E10" s="9"/>
      <c r="F10" s="32">
        <v>12</v>
      </c>
      <c r="G10" s="9"/>
      <c r="H10" s="9" t="s">
        <v>24</v>
      </c>
      <c r="I10" s="14" t="s">
        <v>43</v>
      </c>
      <c r="K10" s="233" t="s">
        <v>146</v>
      </c>
      <c r="L10" s="229">
        <v>6</v>
      </c>
      <c r="M10" s="234" t="s">
        <v>147</v>
      </c>
      <c r="N10" s="231">
        <v>1</v>
      </c>
      <c r="O10" s="230">
        <v>18</v>
      </c>
      <c r="P10" s="230">
        <v>12</v>
      </c>
      <c r="Q10" s="231"/>
      <c r="R10" s="231" t="s">
        <v>24</v>
      </c>
      <c r="S10" s="232" t="s">
        <v>140</v>
      </c>
    </row>
    <row r="11" spans="1:28" s="7" customFormat="1" ht="45">
      <c r="A11" s="413"/>
      <c r="B11" s="411"/>
      <c r="C11" s="126" t="s">
        <v>82</v>
      </c>
      <c r="D11" s="127">
        <v>1</v>
      </c>
      <c r="E11" s="127"/>
      <c r="F11" s="127">
        <v>18</v>
      </c>
      <c r="G11" s="52"/>
      <c r="H11" s="52" t="s">
        <v>24</v>
      </c>
      <c r="I11" s="59" t="s">
        <v>148</v>
      </c>
      <c r="K11" s="235" t="s">
        <v>149</v>
      </c>
      <c r="L11" s="236">
        <v>6</v>
      </c>
      <c r="M11" s="234" t="s">
        <v>149</v>
      </c>
      <c r="N11" s="236">
        <v>1</v>
      </c>
      <c r="O11" s="237">
        <v>42</v>
      </c>
      <c r="P11" s="237">
        <v>42</v>
      </c>
      <c r="Q11" s="236"/>
      <c r="R11" s="236" t="s">
        <v>24</v>
      </c>
      <c r="S11" s="238" t="s">
        <v>140</v>
      </c>
    </row>
    <row r="12" spans="1:28" s="7" customFormat="1" ht="45">
      <c r="A12" s="413"/>
      <c r="B12" s="411"/>
      <c r="C12" s="89" t="s">
        <v>150</v>
      </c>
      <c r="D12" s="89">
        <v>1</v>
      </c>
      <c r="E12" s="154"/>
      <c r="F12" s="154"/>
      <c r="G12" s="89"/>
      <c r="H12" s="155" t="s">
        <v>24</v>
      </c>
      <c r="I12" s="33" t="s">
        <v>151</v>
      </c>
      <c r="K12" s="235" t="s">
        <v>152</v>
      </c>
      <c r="L12" s="236">
        <v>6</v>
      </c>
      <c r="M12" s="234" t="s">
        <v>153</v>
      </c>
      <c r="N12" s="236">
        <v>1</v>
      </c>
      <c r="O12" s="237">
        <v>42</v>
      </c>
      <c r="P12" s="237">
        <v>42</v>
      </c>
      <c r="Q12" s="236"/>
      <c r="R12" s="236" t="s">
        <v>24</v>
      </c>
      <c r="S12" s="225" t="s">
        <v>140</v>
      </c>
    </row>
    <row r="13" spans="1:28" s="7" customFormat="1" ht="30" customHeight="1" thickBot="1">
      <c r="A13" s="413"/>
      <c r="B13" s="412"/>
      <c r="C13" s="156" t="s">
        <v>154</v>
      </c>
      <c r="D13" s="156">
        <v>2</v>
      </c>
      <c r="E13" s="156">
        <v>0</v>
      </c>
      <c r="F13" s="156">
        <v>0</v>
      </c>
      <c r="G13" s="156"/>
      <c r="H13" s="156" t="s">
        <v>24</v>
      </c>
      <c r="I13" s="157"/>
      <c r="K13" s="239" t="s">
        <v>155</v>
      </c>
      <c r="L13" s="231">
        <v>6</v>
      </c>
      <c r="M13" s="240" t="s">
        <v>155</v>
      </c>
      <c r="N13" s="231">
        <v>1</v>
      </c>
      <c r="O13" s="228">
        <v>12</v>
      </c>
      <c r="P13" s="228">
        <v>18</v>
      </c>
      <c r="Q13" s="228"/>
      <c r="R13" s="231" t="s">
        <v>24</v>
      </c>
      <c r="S13" s="232" t="s">
        <v>156</v>
      </c>
    </row>
    <row r="14" spans="1:28" s="7" customFormat="1" ht="30" customHeight="1" thickBot="1">
      <c r="A14" s="208" t="s">
        <v>157</v>
      </c>
      <c r="B14" s="204">
        <v>6</v>
      </c>
      <c r="C14" s="205" t="s">
        <v>157</v>
      </c>
      <c r="D14" s="204">
        <v>1</v>
      </c>
      <c r="E14" s="209">
        <v>12</v>
      </c>
      <c r="F14" s="209">
        <v>12</v>
      </c>
      <c r="G14" s="209"/>
      <c r="H14" s="204" t="s">
        <v>24</v>
      </c>
      <c r="I14" s="206" t="s">
        <v>158</v>
      </c>
      <c r="K14" s="239" t="s">
        <v>159</v>
      </c>
      <c r="L14" s="231">
        <v>6</v>
      </c>
      <c r="M14" s="240" t="s">
        <v>159</v>
      </c>
      <c r="N14" s="231">
        <v>1</v>
      </c>
      <c r="O14" s="228">
        <v>12</v>
      </c>
      <c r="P14" s="228">
        <v>18</v>
      </c>
      <c r="Q14" s="228"/>
      <c r="R14" s="231" t="s">
        <v>24</v>
      </c>
      <c r="S14" s="232" t="s">
        <v>156</v>
      </c>
    </row>
    <row r="15" spans="1:28" s="7" customFormat="1" ht="60.75" thickBot="1">
      <c r="A15" s="401" t="s">
        <v>160</v>
      </c>
      <c r="B15" s="403">
        <v>6</v>
      </c>
      <c r="C15" s="405"/>
      <c r="D15" s="407"/>
      <c r="E15" s="409">
        <v>12</v>
      </c>
      <c r="F15" s="409">
        <v>12</v>
      </c>
      <c r="G15" s="407"/>
      <c r="H15" s="414" t="s">
        <v>24</v>
      </c>
      <c r="I15" s="416" t="s">
        <v>161</v>
      </c>
      <c r="K15" s="235" t="s">
        <v>162</v>
      </c>
      <c r="L15" s="231">
        <v>6</v>
      </c>
      <c r="M15" s="234" t="s">
        <v>162</v>
      </c>
      <c r="N15" s="231">
        <v>1</v>
      </c>
      <c r="O15" s="228">
        <v>12</v>
      </c>
      <c r="P15" s="228">
        <v>12</v>
      </c>
      <c r="Q15" s="228"/>
      <c r="R15" s="231" t="s">
        <v>24</v>
      </c>
      <c r="S15" s="232" t="s">
        <v>163</v>
      </c>
    </row>
    <row r="16" spans="1:28" s="7" customFormat="1" ht="60.75" thickBot="1">
      <c r="A16" s="402"/>
      <c r="B16" s="404"/>
      <c r="C16" s="406"/>
      <c r="D16" s="408"/>
      <c r="E16" s="410"/>
      <c r="F16" s="410"/>
      <c r="G16" s="408"/>
      <c r="H16" s="415"/>
      <c r="I16" s="417"/>
      <c r="K16" s="235" t="s">
        <v>164</v>
      </c>
      <c r="L16" s="231">
        <v>6</v>
      </c>
      <c r="M16" s="234" t="s">
        <v>164</v>
      </c>
      <c r="N16" s="231">
        <v>1</v>
      </c>
      <c r="O16" s="228">
        <v>12</v>
      </c>
      <c r="P16" s="228">
        <v>12</v>
      </c>
      <c r="Q16" s="228"/>
      <c r="R16" s="231" t="s">
        <v>24</v>
      </c>
      <c r="S16" s="232" t="s">
        <v>163</v>
      </c>
    </row>
    <row r="17" spans="1:28" s="7" customFormat="1" ht="60">
      <c r="A17" s="61" t="s">
        <v>165</v>
      </c>
      <c r="B17" s="16">
        <v>30</v>
      </c>
      <c r="C17" s="15"/>
      <c r="D17" s="158"/>
      <c r="E17" s="16"/>
      <c r="F17" s="16"/>
      <c r="G17"/>
      <c r="H17"/>
      <c r="I17"/>
      <c r="K17" s="239" t="s">
        <v>166</v>
      </c>
      <c r="L17" s="231">
        <v>6</v>
      </c>
      <c r="M17" s="240" t="s">
        <v>166</v>
      </c>
      <c r="N17" s="231">
        <v>1</v>
      </c>
      <c r="O17" s="228">
        <v>12</v>
      </c>
      <c r="P17" s="228">
        <v>12</v>
      </c>
      <c r="Q17" s="228"/>
      <c r="R17" s="231" t="s">
        <v>24</v>
      </c>
      <c r="S17" s="232" t="s">
        <v>167</v>
      </c>
    </row>
    <row r="18" spans="1:28" s="7" customFormat="1">
      <c r="A18" t="s">
        <v>168</v>
      </c>
      <c r="B18">
        <f>E18+F18</f>
        <v>126</v>
      </c>
      <c r="D18"/>
      <c r="E18">
        <v>48</v>
      </c>
      <c r="F18">
        <v>78</v>
      </c>
      <c r="G18"/>
      <c r="H18"/>
      <c r="I18"/>
      <c r="K18" s="210" t="s">
        <v>169</v>
      </c>
      <c r="L18" s="211">
        <v>6</v>
      </c>
      <c r="M18" s="212" t="s">
        <v>169</v>
      </c>
      <c r="N18" s="211">
        <v>1</v>
      </c>
      <c r="O18" s="213">
        <v>12</v>
      </c>
      <c r="P18" s="213">
        <v>12</v>
      </c>
      <c r="Q18" s="213"/>
      <c r="R18" s="211" t="s">
        <v>24</v>
      </c>
      <c r="S18" s="213" t="s">
        <v>158</v>
      </c>
      <c r="T18"/>
      <c r="U18"/>
      <c r="V18"/>
      <c r="W18"/>
      <c r="X18"/>
      <c r="Y18"/>
      <c r="Z18"/>
      <c r="AA18"/>
      <c r="AB18"/>
    </row>
    <row r="19" spans="1:28">
      <c r="A19" t="s">
        <v>170</v>
      </c>
      <c r="B19">
        <f>(F18)+(1.5*E18)</f>
        <v>150</v>
      </c>
      <c r="C19" s="7"/>
      <c r="K19" s="210"/>
      <c r="L19" s="211"/>
      <c r="M19" s="212"/>
      <c r="N19" s="211"/>
      <c r="O19" s="213"/>
      <c r="P19" s="213"/>
      <c r="Q19" s="213"/>
      <c r="R19" s="211"/>
      <c r="S19" s="213"/>
    </row>
    <row r="20" spans="1:28" ht="45">
      <c r="A20" t="s">
        <v>171</v>
      </c>
      <c r="B20">
        <f>'[1]Semestre 2'!B16+'[1]Semestre 1'!B17</f>
        <v>312</v>
      </c>
      <c r="K20" s="241" t="s">
        <v>172</v>
      </c>
      <c r="L20" s="242">
        <v>6</v>
      </c>
      <c r="M20" s="243"/>
      <c r="N20" s="244"/>
      <c r="O20" s="244">
        <v>36</v>
      </c>
      <c r="P20" s="244">
        <v>48</v>
      </c>
      <c r="Q20" s="244"/>
      <c r="R20" s="242" t="s">
        <v>24</v>
      </c>
      <c r="S20" s="245" t="s">
        <v>156</v>
      </c>
    </row>
    <row r="21" spans="1:28" ht="42" customHeight="1">
      <c r="A21" t="s">
        <v>173</v>
      </c>
      <c r="B21">
        <f>'[1]Semestre 2'!B17+'[1]Semestre 1'!B18</f>
        <v>387</v>
      </c>
      <c r="C21" s="7"/>
      <c r="K21" s="246" t="s">
        <v>174</v>
      </c>
      <c r="L21" s="247">
        <v>6</v>
      </c>
      <c r="M21" s="248"/>
      <c r="N21" s="249"/>
      <c r="O21" s="250"/>
      <c r="P21" s="250"/>
      <c r="Q21" s="250"/>
      <c r="R21" s="244"/>
      <c r="S21" s="251"/>
    </row>
    <row r="22" spans="1:28">
      <c r="C22" s="7"/>
      <c r="K22" s="246"/>
      <c r="L22" s="247"/>
      <c r="M22" s="248" t="s">
        <v>93</v>
      </c>
      <c r="N22" s="249">
        <v>1</v>
      </c>
      <c r="O22" s="250">
        <v>30</v>
      </c>
      <c r="P22" s="250"/>
      <c r="Q22" s="250"/>
      <c r="R22" s="244"/>
      <c r="S22" s="251" t="s">
        <v>94</v>
      </c>
    </row>
    <row r="23" spans="1:28">
      <c r="K23" s="226"/>
      <c r="L23" s="252"/>
      <c r="M23" s="253" t="s">
        <v>95</v>
      </c>
      <c r="N23" s="253"/>
      <c r="O23" s="253"/>
      <c r="P23" s="253"/>
      <c r="Q23" s="253"/>
      <c r="R23" s="228"/>
      <c r="S23" s="254" t="s">
        <v>94</v>
      </c>
    </row>
    <row r="24" spans="1:28">
      <c r="C24" s="18"/>
      <c r="K24" s="255"/>
      <c r="L24" s="256"/>
      <c r="M24" s="257" t="s">
        <v>97</v>
      </c>
      <c r="N24" s="257"/>
      <c r="O24" s="257"/>
      <c r="P24" s="257"/>
      <c r="Q24" s="257"/>
      <c r="R24" s="258"/>
      <c r="S24" s="259" t="s">
        <v>96</v>
      </c>
    </row>
    <row r="25" spans="1:28">
      <c r="C25" s="18"/>
      <c r="K25" s="255"/>
      <c r="L25" s="256"/>
      <c r="M25" s="257" t="s">
        <v>98</v>
      </c>
      <c r="N25" s="257"/>
      <c r="O25" s="257"/>
      <c r="P25" s="257"/>
      <c r="Q25" s="257"/>
      <c r="R25" s="258"/>
      <c r="S25" s="259" t="s">
        <v>96</v>
      </c>
    </row>
    <row r="26" spans="1:28" ht="17.100000000000001" customHeight="1">
      <c r="K26" s="255"/>
      <c r="L26" s="256"/>
      <c r="M26" s="257" t="s">
        <v>99</v>
      </c>
      <c r="N26" s="257"/>
      <c r="O26" s="257"/>
      <c r="P26" s="257"/>
      <c r="Q26" s="257"/>
      <c r="R26" s="258"/>
      <c r="S26" s="259" t="s">
        <v>96</v>
      </c>
    </row>
    <row r="27" spans="1:28">
      <c r="K27" s="255"/>
      <c r="L27" s="256"/>
      <c r="M27" s="260" t="s">
        <v>100</v>
      </c>
      <c r="N27" s="257"/>
      <c r="O27" s="257"/>
      <c r="P27" s="257"/>
      <c r="Q27" s="257"/>
      <c r="R27" s="258"/>
      <c r="S27" s="259" t="s">
        <v>96</v>
      </c>
    </row>
    <row r="28" spans="1:28">
      <c r="K28" s="255"/>
      <c r="L28" s="256"/>
      <c r="M28" s="257" t="s">
        <v>101</v>
      </c>
      <c r="N28" s="257"/>
      <c r="O28" s="257"/>
      <c r="P28" s="257"/>
      <c r="Q28" s="257"/>
      <c r="R28" s="258"/>
      <c r="S28" s="259" t="s">
        <v>96</v>
      </c>
    </row>
    <row r="29" spans="1:28">
      <c r="K29" s="255"/>
      <c r="L29" s="256"/>
      <c r="M29" s="260" t="s">
        <v>102</v>
      </c>
      <c r="N29" s="257"/>
      <c r="O29" s="257"/>
      <c r="P29" s="257"/>
      <c r="Q29" s="257"/>
      <c r="R29" s="258"/>
      <c r="S29" s="259" t="s">
        <v>96</v>
      </c>
    </row>
    <row r="30" spans="1:28">
      <c r="K30" s="255"/>
      <c r="L30" s="256"/>
      <c r="M30" s="257" t="s">
        <v>103</v>
      </c>
      <c r="N30" s="257"/>
      <c r="O30" s="257"/>
      <c r="P30" s="257"/>
      <c r="Q30" s="257"/>
      <c r="R30" s="258"/>
      <c r="S30" s="259" t="s">
        <v>96</v>
      </c>
    </row>
    <row r="31" spans="1:28">
      <c r="K31" s="261"/>
      <c r="L31" s="256"/>
      <c r="M31" s="260" t="s">
        <v>104</v>
      </c>
      <c r="N31" s="257"/>
      <c r="O31" s="257"/>
      <c r="P31" s="257"/>
      <c r="Q31" s="257"/>
      <c r="R31" s="258"/>
      <c r="S31" s="259" t="s">
        <v>96</v>
      </c>
    </row>
    <row r="32" spans="1:28" ht="30">
      <c r="K32" s="262"/>
      <c r="L32" s="252"/>
      <c r="M32" s="263" t="s">
        <v>105</v>
      </c>
      <c r="N32" s="228">
        <v>1</v>
      </c>
      <c r="O32" s="228">
        <v>30</v>
      </c>
      <c r="P32" s="228"/>
      <c r="Q32" s="228"/>
      <c r="R32" s="228"/>
      <c r="S32" s="259" t="s">
        <v>96</v>
      </c>
    </row>
    <row r="33" spans="11:19">
      <c r="K33" s="262"/>
      <c r="L33" s="252"/>
      <c r="M33" s="263" t="s">
        <v>106</v>
      </c>
      <c r="N33" s="228">
        <v>1</v>
      </c>
      <c r="O33" s="228">
        <v>30</v>
      </c>
      <c r="P33" s="228"/>
      <c r="Q33" s="228"/>
      <c r="R33" s="228"/>
      <c r="S33" s="259" t="s">
        <v>96</v>
      </c>
    </row>
    <row r="34" spans="11:19">
      <c r="K34" s="262"/>
      <c r="L34" s="252"/>
      <c r="M34" s="263" t="s">
        <v>107</v>
      </c>
      <c r="N34" s="228">
        <v>1</v>
      </c>
      <c r="O34" s="228">
        <v>30</v>
      </c>
      <c r="P34" s="228"/>
      <c r="Q34" s="228"/>
      <c r="R34" s="228"/>
      <c r="S34" s="259" t="s">
        <v>96</v>
      </c>
    </row>
    <row r="35" spans="11:19">
      <c r="K35" s="262"/>
      <c r="L35" s="252"/>
      <c r="M35" s="263" t="s">
        <v>108</v>
      </c>
      <c r="N35" s="228">
        <v>1</v>
      </c>
      <c r="O35" s="228">
        <v>30</v>
      </c>
      <c r="P35" s="228"/>
      <c r="Q35" s="228"/>
      <c r="R35" s="228"/>
      <c r="S35" s="259" t="s">
        <v>96</v>
      </c>
    </row>
    <row r="36" spans="11:19">
      <c r="K36" s="262"/>
      <c r="L36" s="252"/>
      <c r="M36" s="263" t="s">
        <v>109</v>
      </c>
      <c r="N36" s="228">
        <v>1</v>
      </c>
      <c r="O36" s="228">
        <v>30</v>
      </c>
      <c r="P36" s="228"/>
      <c r="Q36" s="228"/>
      <c r="R36" s="228"/>
      <c r="S36" s="259" t="s">
        <v>96</v>
      </c>
    </row>
    <row r="37" spans="11:19" ht="30.75" thickBot="1">
      <c r="K37" s="264"/>
      <c r="L37" s="265"/>
      <c r="M37" s="266" t="s">
        <v>110</v>
      </c>
      <c r="N37" s="267">
        <v>1</v>
      </c>
      <c r="O37" s="267">
        <v>30</v>
      </c>
      <c r="P37" s="267"/>
      <c r="Q37" s="267"/>
      <c r="R37" s="268"/>
      <c r="S37" s="269" t="s">
        <v>111</v>
      </c>
    </row>
    <row r="38" spans="11:19" ht="30">
      <c r="K38" s="386" t="s">
        <v>175</v>
      </c>
      <c r="L38" s="388">
        <v>3</v>
      </c>
      <c r="M38" s="215" t="s">
        <v>176</v>
      </c>
      <c r="N38" s="270">
        <v>1</v>
      </c>
      <c r="O38" s="215">
        <v>18</v>
      </c>
      <c r="P38" s="215"/>
      <c r="Q38" s="215"/>
      <c r="R38" s="271" t="s">
        <v>24</v>
      </c>
      <c r="S38" s="394" t="s">
        <v>177</v>
      </c>
    </row>
    <row r="39" spans="11:19">
      <c r="K39" s="387"/>
      <c r="L39" s="389"/>
      <c r="M39" s="263" t="s">
        <v>178</v>
      </c>
      <c r="N39" s="252">
        <v>1</v>
      </c>
      <c r="O39" s="263"/>
      <c r="P39" s="263">
        <v>15</v>
      </c>
      <c r="Q39" s="263"/>
      <c r="R39" s="272" t="s">
        <v>24</v>
      </c>
      <c r="S39" s="395"/>
    </row>
    <row r="40" spans="11:19">
      <c r="K40" s="390" t="s">
        <v>179</v>
      </c>
      <c r="L40" s="392">
        <v>3</v>
      </c>
      <c r="M40" s="273" t="s">
        <v>179</v>
      </c>
      <c r="N40" s="252">
        <v>1</v>
      </c>
      <c r="O40" s="263">
        <v>7</v>
      </c>
      <c r="P40" s="263">
        <v>11</v>
      </c>
      <c r="Q40" s="263"/>
      <c r="R40" s="272" t="s">
        <v>24</v>
      </c>
      <c r="S40" s="395" t="s">
        <v>177</v>
      </c>
    </row>
    <row r="41" spans="11:19" ht="30" customHeight="1" thickBot="1">
      <c r="K41" s="391"/>
      <c r="L41" s="393"/>
      <c r="M41" s="274" t="s">
        <v>180</v>
      </c>
      <c r="N41" s="275">
        <v>1</v>
      </c>
      <c r="O41" s="276">
        <v>7</v>
      </c>
      <c r="P41" s="276">
        <v>20</v>
      </c>
      <c r="Q41" s="276"/>
      <c r="R41" s="277" t="s">
        <v>24</v>
      </c>
      <c r="S41" s="396"/>
    </row>
    <row r="43" spans="11:19" ht="15" customHeight="1"/>
  </sheetData>
  <mergeCells count="19">
    <mergeCell ref="A1:S1"/>
    <mergeCell ref="K7:S7"/>
    <mergeCell ref="A15:A16"/>
    <mergeCell ref="B15:B16"/>
    <mergeCell ref="C15:C16"/>
    <mergeCell ref="D15:D16"/>
    <mergeCell ref="E15:E16"/>
    <mergeCell ref="B10:B13"/>
    <mergeCell ref="A10:A13"/>
    <mergeCell ref="F15:F16"/>
    <mergeCell ref="G15:G16"/>
    <mergeCell ref="H15:H16"/>
    <mergeCell ref="I15:I16"/>
    <mergeCell ref="K38:K39"/>
    <mergeCell ref="L38:L39"/>
    <mergeCell ref="K40:K41"/>
    <mergeCell ref="L40:L41"/>
    <mergeCell ref="S38:S39"/>
    <mergeCell ref="S40:S41"/>
  </mergeCells>
  <pageMargins left="0.7" right="0.7" top="0.75" bottom="0.75" header="0.3" footer="0.3"/>
  <pageSetup paperSize="8" scale="59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71"/>
  <sheetViews>
    <sheetView zoomScaleNormal="69" workbookViewId="0">
      <selection activeCell="F5" sqref="F5"/>
    </sheetView>
  </sheetViews>
  <sheetFormatPr defaultColWidth="8.85546875" defaultRowHeight="15"/>
  <cols>
    <col min="1" max="1" width="35.7109375" customWidth="1"/>
    <col min="2" max="2" width="11.42578125" customWidth="1"/>
    <col min="3" max="3" width="53.28515625" customWidth="1"/>
    <col min="4" max="4" width="11.42578125" customWidth="1"/>
    <col min="5" max="5" width="10.28515625" bestFit="1" customWidth="1"/>
    <col min="6" max="7" width="11.42578125" customWidth="1"/>
    <col min="8" max="8" width="12.28515625" customWidth="1"/>
    <col min="9" max="9" width="31.42578125" customWidth="1"/>
    <col min="10" max="10" width="11.42578125" customWidth="1"/>
    <col min="11" max="11" width="37.28515625" bestFit="1" customWidth="1"/>
    <col min="12" max="12" width="11.42578125" customWidth="1"/>
    <col min="13" max="13" width="29.28515625" customWidth="1"/>
    <col min="14" max="17" width="11.42578125" customWidth="1"/>
    <col min="18" max="18" width="6.85546875" customWidth="1"/>
    <col min="19" max="19" width="27.7109375" customWidth="1"/>
    <col min="20" max="256" width="11.42578125" customWidth="1"/>
  </cols>
  <sheetData>
    <row r="1" spans="1:28" ht="26.25">
      <c r="A1" s="397" t="s">
        <v>0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7"/>
      <c r="P1" s="397"/>
      <c r="Q1" s="397"/>
      <c r="R1" s="397"/>
      <c r="S1" s="397"/>
    </row>
    <row r="2" spans="1:28" ht="20.25">
      <c r="A2" s="5" t="s">
        <v>1</v>
      </c>
      <c r="B2" s="91" t="s">
        <v>2</v>
      </c>
      <c r="C2" s="5"/>
      <c r="D2" s="94" t="s">
        <v>3</v>
      </c>
      <c r="E2" s="280" t="s">
        <v>4</v>
      </c>
      <c r="F2" s="5"/>
      <c r="G2" s="5"/>
      <c r="H2" s="5"/>
      <c r="I2" s="93"/>
      <c r="J2" s="5"/>
      <c r="K2" s="5"/>
      <c r="L2" s="5"/>
      <c r="M2" s="5"/>
      <c r="N2" s="5"/>
      <c r="O2" s="5"/>
      <c r="P2" s="5"/>
      <c r="Q2" s="5"/>
      <c r="R2" s="5"/>
      <c r="S2" s="5"/>
    </row>
    <row r="3" spans="1:28" ht="20.25">
      <c r="A3" s="5" t="s">
        <v>5</v>
      </c>
      <c r="B3" s="91" t="s">
        <v>2</v>
      </c>
      <c r="C3" s="5"/>
      <c r="D3" s="94" t="s">
        <v>3</v>
      </c>
      <c r="E3" s="5" t="s">
        <v>6</v>
      </c>
      <c r="F3" s="5"/>
      <c r="G3" s="96"/>
      <c r="H3" s="5"/>
      <c r="I3" s="93"/>
      <c r="J3" s="5"/>
      <c r="K3" s="5"/>
      <c r="L3" s="5"/>
      <c r="M3" s="5"/>
      <c r="N3" s="5"/>
      <c r="O3" s="5"/>
      <c r="P3" s="5"/>
      <c r="Q3" s="5"/>
      <c r="R3" s="5"/>
      <c r="S3" s="5"/>
    </row>
    <row r="4" spans="1:28" ht="21" thickBot="1">
      <c r="A4" s="5"/>
      <c r="B4" s="91"/>
      <c r="C4" s="5"/>
      <c r="D4" s="94"/>
      <c r="E4" s="5"/>
      <c r="F4" s="5"/>
      <c r="G4" s="5"/>
      <c r="H4" s="5"/>
      <c r="I4" s="93"/>
      <c r="J4" s="5"/>
      <c r="K4" s="5"/>
      <c r="L4" s="5"/>
      <c r="M4" s="5"/>
      <c r="N4" s="5"/>
      <c r="O4" s="5"/>
      <c r="P4" s="5"/>
      <c r="Q4" s="5"/>
      <c r="R4" s="5"/>
      <c r="S4" s="5"/>
    </row>
    <row r="5" spans="1:28" ht="45">
      <c r="A5" s="1" t="s">
        <v>7</v>
      </c>
      <c r="B5" s="2" t="s">
        <v>8</v>
      </c>
      <c r="C5" s="2"/>
      <c r="D5" s="2"/>
      <c r="E5" s="2"/>
      <c r="F5" s="2"/>
      <c r="G5" s="2"/>
      <c r="H5" s="2"/>
      <c r="I5" s="3"/>
      <c r="K5" s="133" t="s">
        <v>9</v>
      </c>
      <c r="L5" s="4" t="s">
        <v>8</v>
      </c>
      <c r="M5" s="4"/>
      <c r="N5" s="4"/>
      <c r="O5" s="4"/>
      <c r="P5" s="4"/>
      <c r="Q5" s="4"/>
      <c r="R5" s="4"/>
      <c r="S5" s="8"/>
    </row>
    <row r="6" spans="1:28" ht="29.25" customHeight="1" thickBot="1">
      <c r="A6" s="160" t="s">
        <v>10</v>
      </c>
      <c r="B6" s="38" t="s">
        <v>11</v>
      </c>
      <c r="C6" s="12" t="s">
        <v>12</v>
      </c>
      <c r="D6" s="12" t="s">
        <v>13</v>
      </c>
      <c r="E6" s="12" t="s">
        <v>14</v>
      </c>
      <c r="F6" s="12" t="s">
        <v>15</v>
      </c>
      <c r="G6" s="12" t="s">
        <v>16</v>
      </c>
      <c r="H6" s="12" t="s">
        <v>17</v>
      </c>
      <c r="I6" s="37" t="s">
        <v>18</v>
      </c>
      <c r="K6" s="30" t="s">
        <v>20</v>
      </c>
      <c r="L6" s="108" t="s">
        <v>181</v>
      </c>
      <c r="M6" s="108" t="s">
        <v>12</v>
      </c>
      <c r="N6" s="108" t="s">
        <v>13</v>
      </c>
      <c r="O6" s="108" t="s">
        <v>14</v>
      </c>
      <c r="P6" s="108" t="s">
        <v>15</v>
      </c>
      <c r="Q6" s="108" t="s">
        <v>16</v>
      </c>
      <c r="R6" s="108" t="s">
        <v>17</v>
      </c>
      <c r="S6" s="31" t="s">
        <v>18</v>
      </c>
      <c r="T6" s="27"/>
      <c r="U6" s="28"/>
      <c r="V6" s="27"/>
      <c r="W6" s="27"/>
      <c r="X6" s="27"/>
      <c r="Y6" s="27"/>
      <c r="Z6" s="27"/>
      <c r="AA6" s="27"/>
      <c r="AB6" s="27"/>
    </row>
    <row r="7" spans="1:28" ht="30.75" thickBot="1">
      <c r="A7" s="422" t="s">
        <v>182</v>
      </c>
      <c r="B7" s="353">
        <v>6</v>
      </c>
      <c r="C7" s="279" t="s">
        <v>183</v>
      </c>
      <c r="D7" s="35">
        <v>1</v>
      </c>
      <c r="E7" s="35">
        <v>12</v>
      </c>
      <c r="F7" s="35">
        <v>12</v>
      </c>
      <c r="G7" s="35"/>
      <c r="H7" s="35" t="s">
        <v>24</v>
      </c>
      <c r="I7" s="14" t="s">
        <v>184</v>
      </c>
      <c r="K7" s="287" t="s">
        <v>185</v>
      </c>
      <c r="L7" s="288"/>
      <c r="M7" s="288"/>
      <c r="N7" s="288"/>
      <c r="O7" s="288"/>
      <c r="P7" s="288"/>
      <c r="Q7" s="288"/>
      <c r="R7" s="288"/>
      <c r="S7" s="289"/>
    </row>
    <row r="8" spans="1:28" ht="30.75" thickBot="1">
      <c r="A8" s="423"/>
      <c r="B8" s="375"/>
      <c r="C8" s="298" t="s">
        <v>186</v>
      </c>
      <c r="D8" s="120">
        <v>1</v>
      </c>
      <c r="E8" s="120">
        <v>12</v>
      </c>
      <c r="F8" s="120">
        <v>12</v>
      </c>
      <c r="G8" s="120"/>
      <c r="H8" s="120" t="s">
        <v>24</v>
      </c>
      <c r="I8" s="297" t="s">
        <v>184</v>
      </c>
      <c r="K8" s="64" t="s">
        <v>77</v>
      </c>
      <c r="L8" s="55">
        <v>6</v>
      </c>
      <c r="M8" s="55"/>
      <c r="N8" s="65">
        <v>1</v>
      </c>
      <c r="O8" s="66">
        <v>36</v>
      </c>
      <c r="P8" s="66">
        <v>18</v>
      </c>
      <c r="Q8" s="55"/>
      <c r="R8" s="55" t="s">
        <v>24</v>
      </c>
      <c r="S8" s="67" t="s">
        <v>187</v>
      </c>
    </row>
    <row r="9" spans="1:28" ht="30">
      <c r="A9" s="380" t="s">
        <v>188</v>
      </c>
      <c r="B9" s="353">
        <v>6</v>
      </c>
      <c r="C9" s="296" t="s">
        <v>189</v>
      </c>
      <c r="D9" s="11">
        <v>1</v>
      </c>
      <c r="E9" s="11">
        <v>12</v>
      </c>
      <c r="F9" s="11">
        <v>12</v>
      </c>
      <c r="G9" s="11"/>
      <c r="H9" s="11" t="s">
        <v>24</v>
      </c>
      <c r="I9" s="129" t="s">
        <v>184</v>
      </c>
      <c r="K9" s="68" t="s">
        <v>61</v>
      </c>
      <c r="L9" s="49">
        <v>6</v>
      </c>
      <c r="M9" s="49"/>
      <c r="N9" s="69">
        <v>1</v>
      </c>
      <c r="O9" s="58">
        <v>36</v>
      </c>
      <c r="P9" s="58">
        <v>18</v>
      </c>
      <c r="Q9" s="49"/>
      <c r="R9" s="49" t="s">
        <v>24</v>
      </c>
      <c r="S9" s="67" t="s">
        <v>187</v>
      </c>
    </row>
    <row r="10" spans="1:28" ht="30.75" thickBot="1">
      <c r="A10" s="424"/>
      <c r="B10" s="375"/>
      <c r="C10" s="307" t="s">
        <v>190</v>
      </c>
      <c r="D10" s="120">
        <v>1</v>
      </c>
      <c r="E10" s="120">
        <v>12</v>
      </c>
      <c r="F10" s="120">
        <v>12</v>
      </c>
      <c r="G10" s="120"/>
      <c r="H10" s="120" t="s">
        <v>24</v>
      </c>
      <c r="I10" s="308" t="s">
        <v>191</v>
      </c>
      <c r="K10" s="57" t="s">
        <v>71</v>
      </c>
      <c r="L10" s="49">
        <v>6</v>
      </c>
      <c r="M10" s="49"/>
      <c r="N10" s="69">
        <v>1</v>
      </c>
      <c r="O10" s="58">
        <v>36</v>
      </c>
      <c r="P10" s="58">
        <v>18</v>
      </c>
      <c r="Q10" s="49"/>
      <c r="R10" s="70" t="s">
        <v>24</v>
      </c>
      <c r="S10" s="67" t="s">
        <v>187</v>
      </c>
    </row>
    <row r="11" spans="1:28" ht="37.5" customHeight="1">
      <c r="A11" s="425" t="s">
        <v>192</v>
      </c>
      <c r="B11" s="427">
        <v>6</v>
      </c>
      <c r="C11" s="309" t="s">
        <v>193</v>
      </c>
      <c r="D11" s="310">
        <v>1</v>
      </c>
      <c r="E11" s="310">
        <v>12</v>
      </c>
      <c r="F11" s="310">
        <v>12</v>
      </c>
      <c r="G11" s="311"/>
      <c r="H11" s="312" t="s">
        <v>24</v>
      </c>
      <c r="I11" s="313" t="s">
        <v>194</v>
      </c>
      <c r="K11" s="71" t="s">
        <v>195</v>
      </c>
      <c r="L11" s="49">
        <v>6</v>
      </c>
      <c r="M11" s="49"/>
      <c r="N11" s="69">
        <v>1</v>
      </c>
      <c r="O11" s="58">
        <v>36</v>
      </c>
      <c r="P11" s="58">
        <v>18</v>
      </c>
      <c r="Q11" s="49"/>
      <c r="R11" s="49" t="s">
        <v>24</v>
      </c>
      <c r="S11" s="77" t="s">
        <v>184</v>
      </c>
    </row>
    <row r="12" spans="1:28" ht="30.75" thickBot="1">
      <c r="A12" s="426"/>
      <c r="B12" s="428"/>
      <c r="C12" s="314" t="s">
        <v>196</v>
      </c>
      <c r="D12" s="315">
        <v>1</v>
      </c>
      <c r="E12" s="315">
        <v>12</v>
      </c>
      <c r="F12" s="315">
        <v>12</v>
      </c>
      <c r="G12" s="316"/>
      <c r="H12" s="317" t="s">
        <v>24</v>
      </c>
      <c r="I12" s="318" t="s">
        <v>184</v>
      </c>
      <c r="K12" s="445" t="s">
        <v>197</v>
      </c>
      <c r="L12" s="429">
        <v>6</v>
      </c>
      <c r="M12" s="163" t="s">
        <v>198</v>
      </c>
      <c r="N12" s="162">
        <v>1</v>
      </c>
      <c r="O12" s="72">
        <v>12</v>
      </c>
      <c r="P12" s="72">
        <v>12</v>
      </c>
      <c r="Q12" s="162"/>
      <c r="R12" s="162" t="s">
        <v>24</v>
      </c>
      <c r="S12" s="67" t="s">
        <v>187</v>
      </c>
    </row>
    <row r="13" spans="1:28" ht="30.75" thickBot="1">
      <c r="A13" s="431" t="s">
        <v>199</v>
      </c>
      <c r="B13" s="354">
        <v>6</v>
      </c>
      <c r="C13" s="364"/>
      <c r="D13" s="432"/>
      <c r="E13" s="434">
        <v>12</v>
      </c>
      <c r="F13" s="434">
        <v>12</v>
      </c>
      <c r="G13" s="432"/>
      <c r="H13" s="443" t="s">
        <v>24</v>
      </c>
      <c r="I13" s="444" t="s">
        <v>200</v>
      </c>
      <c r="K13" s="446"/>
      <c r="L13" s="430"/>
      <c r="M13" s="163" t="s">
        <v>201</v>
      </c>
      <c r="N13" s="162">
        <v>1</v>
      </c>
      <c r="O13" s="72">
        <v>12</v>
      </c>
      <c r="P13" s="72">
        <v>12</v>
      </c>
      <c r="Q13" s="162"/>
      <c r="R13" s="162" t="s">
        <v>24</v>
      </c>
      <c r="S13" s="67" t="s">
        <v>187</v>
      </c>
    </row>
    <row r="14" spans="1:28" ht="30.75" thickBot="1">
      <c r="A14" s="361"/>
      <c r="B14" s="354"/>
      <c r="C14" s="364"/>
      <c r="D14" s="433"/>
      <c r="E14" s="352"/>
      <c r="F14" s="352"/>
      <c r="G14" s="433"/>
      <c r="H14" s="356"/>
      <c r="I14" s="358"/>
      <c r="K14" s="435" t="s">
        <v>202</v>
      </c>
      <c r="L14" s="429">
        <v>6</v>
      </c>
      <c r="M14" s="163" t="s">
        <v>203</v>
      </c>
      <c r="N14" s="162">
        <v>1</v>
      </c>
      <c r="O14" s="72">
        <v>12</v>
      </c>
      <c r="P14" s="72">
        <v>12</v>
      </c>
      <c r="Q14" s="162"/>
      <c r="R14" s="162" t="s">
        <v>24</v>
      </c>
      <c r="S14" s="67" t="s">
        <v>187</v>
      </c>
    </row>
    <row r="15" spans="1:28" ht="30.75" customHeight="1" thickBot="1">
      <c r="A15" s="360" t="s">
        <v>204</v>
      </c>
      <c r="B15" s="362">
        <v>6</v>
      </c>
      <c r="C15" s="363"/>
      <c r="D15" s="437"/>
      <c r="E15" s="351">
        <v>12</v>
      </c>
      <c r="F15" s="351">
        <v>12</v>
      </c>
      <c r="G15" s="437"/>
      <c r="H15" s="355" t="s">
        <v>24</v>
      </c>
      <c r="I15" s="357" t="s">
        <v>200</v>
      </c>
      <c r="K15" s="436"/>
      <c r="L15" s="430"/>
      <c r="M15" s="163" t="s">
        <v>205</v>
      </c>
      <c r="N15" s="73">
        <v>1</v>
      </c>
      <c r="O15" s="72">
        <v>12</v>
      </c>
      <c r="P15" s="72">
        <v>12</v>
      </c>
      <c r="Q15" s="73"/>
      <c r="R15" s="73" t="s">
        <v>24</v>
      </c>
      <c r="S15" s="76" t="s">
        <v>187</v>
      </c>
    </row>
    <row r="16" spans="1:28" ht="30.75" thickBot="1">
      <c r="A16" s="361"/>
      <c r="B16" s="354"/>
      <c r="C16" s="364"/>
      <c r="D16" s="433"/>
      <c r="E16" s="352"/>
      <c r="F16" s="352"/>
      <c r="G16" s="433"/>
      <c r="H16" s="356"/>
      <c r="I16" s="358"/>
      <c r="K16" s="44" t="s">
        <v>206</v>
      </c>
      <c r="L16" s="45">
        <v>6</v>
      </c>
      <c r="M16" s="46"/>
      <c r="N16" s="45">
        <v>1</v>
      </c>
      <c r="O16" s="47">
        <v>12</v>
      </c>
      <c r="P16" s="47">
        <v>12</v>
      </c>
      <c r="Q16" s="45"/>
      <c r="R16" s="45" t="s">
        <v>24</v>
      </c>
      <c r="S16" s="77" t="s">
        <v>187</v>
      </c>
    </row>
    <row r="17" spans="1:19">
      <c r="A17" s="34" t="s">
        <v>60</v>
      </c>
      <c r="B17" s="24">
        <f>SUM(B7:B16)</f>
        <v>30</v>
      </c>
      <c r="C17" s="24"/>
      <c r="D17" s="24"/>
      <c r="E17" s="24">
        <f>SUM(E7:E16)</f>
        <v>96</v>
      </c>
      <c r="F17" s="24">
        <f>SUM(F7:F16)</f>
        <v>96</v>
      </c>
      <c r="K17" s="74" t="s">
        <v>207</v>
      </c>
      <c r="L17" s="55">
        <v>6</v>
      </c>
      <c r="M17" s="55"/>
      <c r="N17" s="65">
        <v>1</v>
      </c>
      <c r="O17" s="66">
        <v>36</v>
      </c>
      <c r="P17" s="66">
        <v>18</v>
      </c>
      <c r="Q17" s="55"/>
      <c r="R17" s="55" t="s">
        <v>24</v>
      </c>
      <c r="S17" s="77"/>
    </row>
    <row r="18" spans="1:19" ht="45">
      <c r="A18" s="24" t="s">
        <v>208</v>
      </c>
      <c r="B18" s="24">
        <f>E17+F17</f>
        <v>192</v>
      </c>
      <c r="C18" s="24"/>
      <c r="D18" s="24"/>
      <c r="E18" s="24"/>
      <c r="F18" s="24"/>
      <c r="K18" s="75" t="s">
        <v>78</v>
      </c>
      <c r="L18" s="45">
        <v>6</v>
      </c>
      <c r="M18" s="46"/>
      <c r="N18" s="45">
        <v>1</v>
      </c>
      <c r="O18" s="52">
        <v>12</v>
      </c>
      <c r="P18" s="52">
        <v>24</v>
      </c>
      <c r="Q18" s="52"/>
      <c r="R18" s="45" t="s">
        <v>24</v>
      </c>
      <c r="S18" s="59" t="s">
        <v>209</v>
      </c>
    </row>
    <row r="19" spans="1:19" ht="30">
      <c r="A19" s="24" t="s">
        <v>210</v>
      </c>
      <c r="B19" s="24">
        <f>(F17)+(1.5*E17)</f>
        <v>240</v>
      </c>
      <c r="C19" s="24"/>
      <c r="D19" s="24"/>
      <c r="E19" s="24"/>
      <c r="F19" s="24"/>
      <c r="K19" s="75" t="s">
        <v>84</v>
      </c>
      <c r="L19" s="45">
        <v>6</v>
      </c>
      <c r="M19" s="46"/>
      <c r="N19" s="45">
        <v>1</v>
      </c>
      <c r="O19" s="52">
        <v>12</v>
      </c>
      <c r="P19" s="52">
        <v>24</v>
      </c>
      <c r="Q19" s="52"/>
      <c r="R19" s="45" t="s">
        <v>24</v>
      </c>
      <c r="S19" s="59" t="s">
        <v>211</v>
      </c>
    </row>
    <row r="20" spans="1:19" ht="30">
      <c r="A20" s="24"/>
      <c r="B20" s="24"/>
      <c r="C20" s="24"/>
      <c r="D20" s="24"/>
      <c r="E20" s="24"/>
      <c r="F20" s="24"/>
      <c r="K20" s="57" t="s">
        <v>212</v>
      </c>
      <c r="L20" s="49">
        <v>6</v>
      </c>
      <c r="M20" s="49"/>
      <c r="N20" s="49">
        <v>1</v>
      </c>
      <c r="O20" s="58">
        <v>36</v>
      </c>
      <c r="P20" s="58">
        <v>18</v>
      </c>
      <c r="Q20" s="49"/>
      <c r="R20" s="49" t="s">
        <v>24</v>
      </c>
      <c r="S20" s="59" t="s">
        <v>213</v>
      </c>
    </row>
    <row r="21" spans="1:19" ht="45">
      <c r="A21" s="24" t="s">
        <v>214</v>
      </c>
      <c r="B21" s="24">
        <f>B18+'[1]Semestre 2'!B18</f>
        <v>504</v>
      </c>
      <c r="C21" s="24"/>
      <c r="D21" s="24"/>
      <c r="E21" s="24"/>
      <c r="F21" s="24"/>
      <c r="K21" s="57" t="s">
        <v>65</v>
      </c>
      <c r="L21" s="49">
        <v>6</v>
      </c>
      <c r="M21" s="49"/>
      <c r="N21" s="49">
        <v>1</v>
      </c>
      <c r="O21" s="58">
        <v>36</v>
      </c>
      <c r="P21" s="58">
        <v>18</v>
      </c>
      <c r="Q21" s="49"/>
      <c r="R21" s="49" t="s">
        <v>24</v>
      </c>
      <c r="S21" s="59" t="s">
        <v>215</v>
      </c>
    </row>
    <row r="22" spans="1:19" ht="45">
      <c r="A22" s="24" t="s">
        <v>216</v>
      </c>
      <c r="B22" s="24">
        <f>B19+'[1]Semestre 2'!B19</f>
        <v>627</v>
      </c>
      <c r="C22" s="24"/>
      <c r="D22" s="24"/>
      <c r="E22" s="24"/>
      <c r="F22" s="24"/>
      <c r="I22" s="18"/>
      <c r="K22" s="57" t="s">
        <v>63</v>
      </c>
      <c r="L22" s="49">
        <v>6</v>
      </c>
      <c r="M22" s="49"/>
      <c r="N22" s="49">
        <v>1</v>
      </c>
      <c r="O22" s="58">
        <v>36</v>
      </c>
      <c r="P22" s="58">
        <v>18</v>
      </c>
      <c r="Q22" s="49"/>
      <c r="R22" s="69" t="s">
        <v>24</v>
      </c>
      <c r="S22" s="59" t="s">
        <v>215</v>
      </c>
    </row>
    <row r="23" spans="1:19" ht="45">
      <c r="A23" s="24"/>
      <c r="B23" s="24"/>
      <c r="C23" s="24"/>
      <c r="D23" s="24"/>
      <c r="E23" s="24"/>
      <c r="F23" s="24"/>
      <c r="I23" s="18"/>
      <c r="K23" s="441" t="s">
        <v>217</v>
      </c>
      <c r="L23" s="438">
        <v>6</v>
      </c>
      <c r="M23" s="109" t="s">
        <v>218</v>
      </c>
      <c r="N23" s="161">
        <v>1</v>
      </c>
      <c r="O23" s="110">
        <v>15</v>
      </c>
      <c r="P23" s="110"/>
      <c r="Q23" s="161"/>
      <c r="R23" s="161" t="s">
        <v>24</v>
      </c>
      <c r="S23" s="10" t="s">
        <v>219</v>
      </c>
    </row>
    <row r="24" spans="1:19" ht="45">
      <c r="A24" s="24"/>
      <c r="B24" s="24"/>
      <c r="C24" s="24"/>
      <c r="D24" s="24"/>
      <c r="E24" s="24"/>
      <c r="F24" s="24"/>
      <c r="I24" s="18"/>
      <c r="K24" s="442"/>
      <c r="L24" s="439"/>
      <c r="M24" s="111" t="s">
        <v>220</v>
      </c>
      <c r="N24" s="41">
        <v>1</v>
      </c>
      <c r="O24" s="112">
        <v>15</v>
      </c>
      <c r="P24" s="112"/>
      <c r="Q24" s="112"/>
      <c r="R24" s="41" t="s">
        <v>24</v>
      </c>
      <c r="S24" s="10" t="s">
        <v>221</v>
      </c>
    </row>
    <row r="25" spans="1:19" ht="45">
      <c r="K25" s="442"/>
      <c r="L25" s="439"/>
      <c r="M25" s="111" t="s">
        <v>222</v>
      </c>
      <c r="N25" s="41">
        <v>1</v>
      </c>
      <c r="O25" s="112">
        <v>15</v>
      </c>
      <c r="P25" s="112"/>
      <c r="Q25" s="112"/>
      <c r="R25" s="41" t="s">
        <v>24</v>
      </c>
      <c r="S25" s="10" t="s">
        <v>221</v>
      </c>
    </row>
    <row r="26" spans="1:19" ht="45">
      <c r="K26" s="442"/>
      <c r="L26" s="440"/>
      <c r="M26" s="113" t="s">
        <v>223</v>
      </c>
      <c r="N26" s="41">
        <v>1</v>
      </c>
      <c r="O26" s="112">
        <v>15</v>
      </c>
      <c r="P26" s="112"/>
      <c r="Q26" s="112"/>
      <c r="R26" s="41" t="s">
        <v>24</v>
      </c>
      <c r="S26" s="10" t="s">
        <v>221</v>
      </c>
    </row>
    <row r="27" spans="1:19" ht="45">
      <c r="K27" s="286" t="s">
        <v>224</v>
      </c>
      <c r="L27" s="285">
        <v>6</v>
      </c>
      <c r="M27" s="113" t="s">
        <v>224</v>
      </c>
      <c r="N27" s="41">
        <v>1</v>
      </c>
      <c r="O27" s="112">
        <v>24</v>
      </c>
      <c r="P27" s="112">
        <v>24</v>
      </c>
      <c r="Q27" s="112"/>
      <c r="R27" s="41" t="s">
        <v>24</v>
      </c>
      <c r="S27" s="79" t="s">
        <v>225</v>
      </c>
    </row>
    <row r="28" spans="1:19" ht="45">
      <c r="K28" s="286" t="s">
        <v>226</v>
      </c>
      <c r="L28" s="49">
        <v>6</v>
      </c>
      <c r="M28" s="111" t="s">
        <v>226</v>
      </c>
      <c r="N28" s="41">
        <v>1</v>
      </c>
      <c r="O28" s="112">
        <v>12</v>
      </c>
      <c r="P28" s="112">
        <v>12</v>
      </c>
      <c r="Q28" s="112"/>
      <c r="R28" s="41" t="s">
        <v>24</v>
      </c>
      <c r="S28" s="79" t="s">
        <v>227</v>
      </c>
    </row>
    <row r="29" spans="1:19" ht="45">
      <c r="K29" s="114" t="s">
        <v>228</v>
      </c>
      <c r="L29" s="49">
        <v>6</v>
      </c>
      <c r="M29" s="111" t="s">
        <v>228</v>
      </c>
      <c r="N29" s="63">
        <v>1</v>
      </c>
      <c r="O29" s="56">
        <v>20</v>
      </c>
      <c r="P29" s="56">
        <v>20</v>
      </c>
      <c r="Q29" s="56"/>
      <c r="R29" s="63" t="s">
        <v>24</v>
      </c>
      <c r="S29" s="79" t="s">
        <v>167</v>
      </c>
    </row>
    <row r="30" spans="1:19" ht="45">
      <c r="K30" s="114" t="s">
        <v>229</v>
      </c>
      <c r="L30" s="49">
        <v>6</v>
      </c>
      <c r="M30" s="111" t="s">
        <v>229</v>
      </c>
      <c r="N30" s="41">
        <v>1</v>
      </c>
      <c r="O30" s="112">
        <v>16</v>
      </c>
      <c r="P30" s="112">
        <v>24</v>
      </c>
      <c r="Q30" s="112"/>
      <c r="R30" s="41" t="s">
        <v>24</v>
      </c>
      <c r="S30" s="105" t="s">
        <v>163</v>
      </c>
    </row>
    <row r="31" spans="1:19" ht="45">
      <c r="K31" s="114" t="s">
        <v>230</v>
      </c>
      <c r="L31" s="49">
        <v>6</v>
      </c>
      <c r="M31" s="115" t="s">
        <v>230</v>
      </c>
      <c r="N31" s="63">
        <v>1</v>
      </c>
      <c r="O31" s="56">
        <v>16</v>
      </c>
      <c r="P31" s="56">
        <v>24</v>
      </c>
      <c r="Q31" s="56"/>
      <c r="R31" s="63" t="s">
        <v>24</v>
      </c>
      <c r="S31" s="105" t="s">
        <v>163</v>
      </c>
    </row>
    <row r="32" spans="1:19" ht="30">
      <c r="K32" s="343" t="s">
        <v>86</v>
      </c>
      <c r="L32" s="349">
        <v>6</v>
      </c>
      <c r="M32" s="46" t="s">
        <v>87</v>
      </c>
      <c r="N32" s="46">
        <v>1</v>
      </c>
      <c r="O32" s="46">
        <v>18</v>
      </c>
      <c r="P32" s="46">
        <v>6</v>
      </c>
      <c r="Q32" s="46"/>
      <c r="R32" s="46" t="s">
        <v>24</v>
      </c>
      <c r="S32" s="7" t="s">
        <v>88</v>
      </c>
    </row>
    <row r="33" spans="11:19" ht="30">
      <c r="K33" s="344"/>
      <c r="L33" s="350"/>
      <c r="M33" s="114" t="s">
        <v>89</v>
      </c>
      <c r="N33" s="95">
        <v>1</v>
      </c>
      <c r="O33" s="120">
        <v>12</v>
      </c>
      <c r="P33" s="120">
        <v>12</v>
      </c>
      <c r="Q33" s="120"/>
      <c r="R33" s="120" t="s">
        <v>24</v>
      </c>
      <c r="S33" s="76" t="s">
        <v>90</v>
      </c>
    </row>
    <row r="34" spans="11:19" ht="65.099999999999994" customHeight="1">
      <c r="K34" s="57" t="s">
        <v>75</v>
      </c>
      <c r="L34" s="63">
        <v>6</v>
      </c>
      <c r="M34" s="63"/>
      <c r="N34" s="50">
        <v>1</v>
      </c>
      <c r="O34" s="39">
        <v>30</v>
      </c>
      <c r="P34" s="39">
        <v>12</v>
      </c>
      <c r="Q34" s="63"/>
      <c r="R34" s="63" t="s">
        <v>24</v>
      </c>
      <c r="S34" s="76" t="s">
        <v>76</v>
      </c>
    </row>
    <row r="35" spans="11:19" ht="45">
      <c r="K35" s="43" t="s">
        <v>40</v>
      </c>
      <c r="L35" s="41">
        <v>6</v>
      </c>
      <c r="M35" s="41"/>
      <c r="N35" s="41">
        <v>1</v>
      </c>
      <c r="O35" s="42">
        <v>30</v>
      </c>
      <c r="P35" s="42">
        <v>12</v>
      </c>
      <c r="Q35" s="41"/>
      <c r="R35" s="41" t="s">
        <v>24</v>
      </c>
      <c r="S35" s="79" t="s">
        <v>37</v>
      </c>
    </row>
    <row r="36" spans="11:19" ht="45">
      <c r="K36" s="30" t="s">
        <v>80</v>
      </c>
      <c r="L36" s="95">
        <v>6</v>
      </c>
      <c r="M36" s="108"/>
      <c r="N36" s="95">
        <v>1</v>
      </c>
      <c r="O36" s="120">
        <v>12</v>
      </c>
      <c r="P36" s="120">
        <v>24</v>
      </c>
      <c r="Q36" s="120"/>
      <c r="R36" s="95" t="s">
        <v>24</v>
      </c>
      <c r="S36" s="76" t="s">
        <v>79</v>
      </c>
    </row>
    <row r="37" spans="11:19" ht="54.95" customHeight="1">
      <c r="K37" s="43" t="s">
        <v>231</v>
      </c>
      <c r="L37" s="41">
        <v>6</v>
      </c>
      <c r="M37" s="60"/>
      <c r="N37" s="60"/>
      <c r="O37" s="60"/>
      <c r="P37" s="60">
        <v>18</v>
      </c>
      <c r="Q37" s="116"/>
      <c r="R37" s="117" t="s">
        <v>24</v>
      </c>
      <c r="S37" s="118" t="s">
        <v>211</v>
      </c>
    </row>
    <row r="38" spans="11:19" ht="45">
      <c r="K38" s="165" t="s">
        <v>232</v>
      </c>
      <c r="L38" s="164">
        <v>6</v>
      </c>
      <c r="M38" s="119" t="s">
        <v>232</v>
      </c>
      <c r="N38" s="95">
        <v>1</v>
      </c>
      <c r="O38" s="62">
        <v>12</v>
      </c>
      <c r="P38" s="62">
        <v>12</v>
      </c>
      <c r="Q38" s="62"/>
      <c r="R38" s="95" t="s">
        <v>24</v>
      </c>
      <c r="S38" s="104" t="s">
        <v>233</v>
      </c>
    </row>
    <row r="39" spans="11:19" ht="30">
      <c r="K39" s="418" t="s">
        <v>234</v>
      </c>
      <c r="L39" s="420">
        <v>6</v>
      </c>
      <c r="M39" s="145" t="s">
        <v>235</v>
      </c>
      <c r="N39" s="166">
        <v>1</v>
      </c>
      <c r="O39" s="150">
        <v>12</v>
      </c>
      <c r="P39" s="150"/>
      <c r="Q39" s="166"/>
      <c r="R39" s="166" t="s">
        <v>24</v>
      </c>
      <c r="S39" s="151" t="s">
        <v>236</v>
      </c>
    </row>
    <row r="40" spans="11:19" ht="30">
      <c r="K40" s="418"/>
      <c r="L40" s="420"/>
      <c r="M40" s="145" t="s">
        <v>237</v>
      </c>
      <c r="N40" s="166" t="s">
        <v>114</v>
      </c>
      <c r="O40" s="150">
        <v>12</v>
      </c>
      <c r="P40" s="150"/>
      <c r="Q40" s="166"/>
      <c r="R40" s="166" t="s">
        <v>24</v>
      </c>
      <c r="S40" s="151" t="s">
        <v>236</v>
      </c>
    </row>
    <row r="41" spans="11:19" ht="30.75" thickBot="1">
      <c r="K41" s="419"/>
      <c r="L41" s="421"/>
      <c r="M41" s="152" t="s">
        <v>238</v>
      </c>
      <c r="N41" s="167">
        <v>1</v>
      </c>
      <c r="O41" s="153">
        <v>12</v>
      </c>
      <c r="P41" s="153"/>
      <c r="Q41" s="167"/>
      <c r="R41" s="167" t="s">
        <v>24</v>
      </c>
      <c r="S41" s="151" t="s">
        <v>236</v>
      </c>
    </row>
    <row r="42" spans="11:19">
      <c r="K42" s="205" t="s">
        <v>91</v>
      </c>
      <c r="L42" s="60">
        <v>6</v>
      </c>
      <c r="N42" s="187"/>
      <c r="O42" s="187">
        <v>24</v>
      </c>
      <c r="P42" s="46"/>
      <c r="Q42" s="46"/>
      <c r="R42" s="46"/>
      <c r="S42" s="46"/>
    </row>
    <row r="43" spans="11:19">
      <c r="K43" s="290" t="s">
        <v>92</v>
      </c>
      <c r="L43" s="41"/>
      <c r="M43" s="171" t="s">
        <v>93</v>
      </c>
      <c r="N43" s="172">
        <v>1</v>
      </c>
      <c r="O43" s="173">
        <v>30</v>
      </c>
      <c r="P43" s="173"/>
      <c r="Q43" s="173"/>
      <c r="R43" s="171"/>
      <c r="S43" s="174" t="s">
        <v>94</v>
      </c>
    </row>
    <row r="44" spans="11:19">
      <c r="K44" s="122"/>
      <c r="L44" s="63"/>
      <c r="M44" s="175" t="s">
        <v>95</v>
      </c>
      <c r="N44" s="176"/>
      <c r="O44" s="176"/>
      <c r="P44" s="176"/>
      <c r="Q44" s="176"/>
      <c r="R44" s="175"/>
      <c r="S44" s="177" t="s">
        <v>96</v>
      </c>
    </row>
    <row r="45" spans="11:19">
      <c r="K45" s="123"/>
      <c r="L45" s="54"/>
      <c r="M45" s="178" t="s">
        <v>97</v>
      </c>
      <c r="N45" s="179"/>
      <c r="O45" s="179"/>
      <c r="P45" s="179"/>
      <c r="Q45" s="179"/>
      <c r="R45" s="178"/>
      <c r="S45" s="180" t="s">
        <v>96</v>
      </c>
    </row>
    <row r="46" spans="11:19">
      <c r="K46" s="123"/>
      <c r="L46" s="54"/>
      <c r="M46" s="178" t="s">
        <v>98</v>
      </c>
      <c r="N46" s="179"/>
      <c r="O46" s="179"/>
      <c r="P46" s="179"/>
      <c r="Q46" s="179"/>
      <c r="R46" s="178"/>
      <c r="S46" s="180" t="s">
        <v>96</v>
      </c>
    </row>
    <row r="47" spans="11:19">
      <c r="K47" s="123"/>
      <c r="L47" s="54"/>
      <c r="M47" s="178" t="s">
        <v>99</v>
      </c>
      <c r="N47" s="179"/>
      <c r="O47" s="179"/>
      <c r="P47" s="179"/>
      <c r="Q47" s="179"/>
      <c r="R47" s="178"/>
      <c r="S47" s="180" t="s">
        <v>96</v>
      </c>
    </row>
    <row r="48" spans="11:19">
      <c r="K48" s="123"/>
      <c r="L48" s="54"/>
      <c r="M48" s="181" t="s">
        <v>100</v>
      </c>
      <c r="N48" s="179"/>
      <c r="O48" s="179"/>
      <c r="P48" s="179"/>
      <c r="Q48" s="179"/>
      <c r="R48" s="178"/>
      <c r="S48" s="180" t="s">
        <v>96</v>
      </c>
    </row>
    <row r="49" spans="11:19">
      <c r="K49" s="123"/>
      <c r="L49" s="54"/>
      <c r="M49" s="178" t="s">
        <v>101</v>
      </c>
      <c r="N49" s="179"/>
      <c r="O49" s="179"/>
      <c r="P49" s="179"/>
      <c r="Q49" s="179"/>
      <c r="R49" s="178"/>
      <c r="S49" s="180" t="s">
        <v>96</v>
      </c>
    </row>
    <row r="50" spans="11:19" ht="30">
      <c r="K50" s="123"/>
      <c r="L50" s="54"/>
      <c r="M50" s="181" t="s">
        <v>102</v>
      </c>
      <c r="N50" s="179"/>
      <c r="O50" s="179"/>
      <c r="P50" s="179"/>
      <c r="Q50" s="179"/>
      <c r="R50" s="178"/>
      <c r="S50" s="180" t="s">
        <v>96</v>
      </c>
    </row>
    <row r="51" spans="11:19">
      <c r="K51" s="123"/>
      <c r="L51" s="54"/>
      <c r="M51" s="178" t="s">
        <v>103</v>
      </c>
      <c r="N51" s="179"/>
      <c r="O51" s="179"/>
      <c r="P51" s="179"/>
      <c r="Q51" s="179"/>
      <c r="R51" s="178"/>
      <c r="S51" s="180" t="s">
        <v>96</v>
      </c>
    </row>
    <row r="52" spans="11:19" ht="30">
      <c r="K52" s="124"/>
      <c r="L52" s="54"/>
      <c r="M52" s="181" t="s">
        <v>104</v>
      </c>
      <c r="N52" s="179"/>
      <c r="O52" s="179"/>
      <c r="P52" s="179"/>
      <c r="Q52" s="179"/>
      <c r="R52" s="178"/>
      <c r="S52" s="180" t="s">
        <v>96</v>
      </c>
    </row>
    <row r="53" spans="11:19" ht="30">
      <c r="K53" s="57"/>
      <c r="L53" s="63"/>
      <c r="M53" s="182" t="s">
        <v>105</v>
      </c>
      <c r="N53" s="175">
        <v>1</v>
      </c>
      <c r="O53" s="175">
        <v>30</v>
      </c>
      <c r="P53" s="175"/>
      <c r="Q53" s="175"/>
      <c r="R53" s="175"/>
      <c r="S53" s="180" t="s">
        <v>96</v>
      </c>
    </row>
    <row r="54" spans="11:19">
      <c r="K54" s="57"/>
      <c r="L54" s="63"/>
      <c r="M54" s="182" t="s">
        <v>106</v>
      </c>
      <c r="N54" s="175">
        <v>1</v>
      </c>
      <c r="O54" s="175">
        <v>30</v>
      </c>
      <c r="P54" s="175"/>
      <c r="Q54" s="175"/>
      <c r="R54" s="175"/>
      <c r="S54" s="180" t="s">
        <v>96</v>
      </c>
    </row>
    <row r="55" spans="11:19" ht="15" customHeight="1">
      <c r="K55" s="57"/>
      <c r="L55" s="63"/>
      <c r="M55" s="182" t="s">
        <v>107</v>
      </c>
      <c r="N55" s="175">
        <v>1</v>
      </c>
      <c r="O55" s="175">
        <v>30</v>
      </c>
      <c r="P55" s="175"/>
      <c r="Q55" s="175"/>
      <c r="R55" s="175"/>
      <c r="S55" s="180" t="s">
        <v>96</v>
      </c>
    </row>
    <row r="56" spans="11:19" ht="30">
      <c r="K56" s="57"/>
      <c r="L56" s="63"/>
      <c r="M56" s="182" t="s">
        <v>108</v>
      </c>
      <c r="N56" s="175">
        <v>1</v>
      </c>
      <c r="O56" s="175">
        <v>30</v>
      </c>
      <c r="P56" s="175"/>
      <c r="Q56" s="175"/>
      <c r="R56" s="175"/>
      <c r="S56" s="180" t="s">
        <v>96</v>
      </c>
    </row>
    <row r="57" spans="11:19" ht="15" customHeight="1">
      <c r="K57" s="57"/>
      <c r="L57" s="63"/>
      <c r="M57" s="182" t="s">
        <v>109</v>
      </c>
      <c r="N57" s="175">
        <v>1</v>
      </c>
      <c r="O57" s="175">
        <v>30</v>
      </c>
      <c r="P57" s="175"/>
      <c r="Q57" s="175"/>
      <c r="R57" s="175"/>
      <c r="S57" s="180" t="s">
        <v>96</v>
      </c>
    </row>
    <row r="58" spans="11:19" ht="30.75" thickBot="1">
      <c r="K58" s="125"/>
      <c r="L58" s="36"/>
      <c r="M58" s="183" t="s">
        <v>110</v>
      </c>
      <c r="N58" s="184">
        <v>1</v>
      </c>
      <c r="O58" s="184">
        <v>30</v>
      </c>
      <c r="P58" s="184"/>
      <c r="Q58" s="184"/>
      <c r="R58" s="185"/>
      <c r="S58" s="186" t="s">
        <v>111</v>
      </c>
    </row>
    <row r="59" spans="11:19" ht="30" customHeight="1">
      <c r="K59" s="345" t="s">
        <v>112</v>
      </c>
      <c r="L59" s="348">
        <v>6</v>
      </c>
      <c r="M59" s="188" t="s">
        <v>113</v>
      </c>
      <c r="N59" s="189" t="s">
        <v>114</v>
      </c>
      <c r="O59" s="190">
        <v>18</v>
      </c>
      <c r="P59" s="190"/>
      <c r="Q59" s="190"/>
      <c r="R59" s="191" t="s">
        <v>24</v>
      </c>
      <c r="S59" s="347" t="s">
        <v>115</v>
      </c>
    </row>
    <row r="60" spans="11:19">
      <c r="K60" s="346"/>
      <c r="L60" s="340"/>
      <c r="M60" s="192" t="s">
        <v>116</v>
      </c>
      <c r="N60" s="193">
        <v>1</v>
      </c>
      <c r="O60" s="194"/>
      <c r="P60" s="195">
        <v>15</v>
      </c>
      <c r="Q60" s="194"/>
      <c r="R60" s="193" t="s">
        <v>24</v>
      </c>
      <c r="S60" s="332"/>
    </row>
    <row r="61" spans="11:19" ht="30">
      <c r="K61" s="341" t="s">
        <v>117</v>
      </c>
      <c r="L61" s="339">
        <v>6</v>
      </c>
      <c r="M61" s="192" t="s">
        <v>118</v>
      </c>
      <c r="N61" s="193">
        <v>1</v>
      </c>
      <c r="O61" s="194">
        <v>14</v>
      </c>
      <c r="P61" s="194"/>
      <c r="Q61" s="194"/>
      <c r="R61" s="193" t="s">
        <v>24</v>
      </c>
      <c r="S61" s="331" t="s">
        <v>115</v>
      </c>
    </row>
    <row r="62" spans="11:19">
      <c r="K62" s="342"/>
      <c r="L62" s="340"/>
      <c r="M62" s="194" t="s">
        <v>119</v>
      </c>
      <c r="N62" s="193">
        <v>1</v>
      </c>
      <c r="O62" s="194"/>
      <c r="P62" s="194">
        <v>21</v>
      </c>
      <c r="Q62" s="194"/>
      <c r="R62" s="193" t="s">
        <v>24</v>
      </c>
      <c r="S62" s="332"/>
    </row>
    <row r="63" spans="11:19">
      <c r="K63" s="196" t="s">
        <v>120</v>
      </c>
      <c r="L63" s="197">
        <v>6</v>
      </c>
      <c r="M63" s="197" t="s">
        <v>121</v>
      </c>
      <c r="N63" s="193">
        <v>1</v>
      </c>
      <c r="O63" s="194"/>
      <c r="P63" s="195">
        <v>21</v>
      </c>
      <c r="Q63" s="194"/>
      <c r="R63" s="193" t="s">
        <v>24</v>
      </c>
      <c r="S63" s="331" t="s">
        <v>115</v>
      </c>
    </row>
    <row r="64" spans="11:19">
      <c r="K64" s="196"/>
      <c r="L64" s="197"/>
      <c r="M64" s="197" t="s">
        <v>122</v>
      </c>
      <c r="N64" s="193">
        <v>1</v>
      </c>
      <c r="O64" s="194">
        <v>14</v>
      </c>
      <c r="P64" s="194"/>
      <c r="Q64" s="194"/>
      <c r="R64" s="198" t="s">
        <v>24</v>
      </c>
      <c r="S64" s="332"/>
    </row>
    <row r="65" spans="11:19">
      <c r="K65" s="295" t="s">
        <v>123</v>
      </c>
      <c r="L65" s="291"/>
      <c r="N65" s="199"/>
      <c r="O65" s="292"/>
      <c r="P65" s="292"/>
      <c r="Q65" s="292"/>
      <c r="R65" s="293"/>
      <c r="S65" s="294"/>
    </row>
    <row r="66" spans="11:19" ht="15" customHeight="1">
      <c r="K66" s="200"/>
      <c r="L66" s="54"/>
      <c r="M66" s="201" t="s">
        <v>124</v>
      </c>
      <c r="N66" s="202"/>
      <c r="O66" s="39">
        <v>18</v>
      </c>
      <c r="P66" s="39"/>
      <c r="Q66" s="63"/>
      <c r="R66" s="63" t="s">
        <v>24</v>
      </c>
      <c r="S66" s="203" t="s">
        <v>115</v>
      </c>
    </row>
    <row r="67" spans="11:19" ht="30">
      <c r="K67" s="200"/>
      <c r="L67" s="54"/>
      <c r="M67" s="203" t="s">
        <v>126</v>
      </c>
      <c r="N67" s="202"/>
      <c r="O67" s="39">
        <v>7</v>
      </c>
      <c r="P67" s="39">
        <v>10</v>
      </c>
      <c r="Q67" s="63"/>
      <c r="R67" s="63" t="s">
        <v>24</v>
      </c>
      <c r="S67" s="203" t="s">
        <v>115</v>
      </c>
    </row>
    <row r="68" spans="11:19" ht="30">
      <c r="K68" s="200"/>
      <c r="L68" s="54"/>
      <c r="M68" s="201" t="s">
        <v>127</v>
      </c>
      <c r="N68" s="202"/>
      <c r="O68" s="39">
        <v>7</v>
      </c>
      <c r="P68" s="39">
        <v>11</v>
      </c>
      <c r="Q68" s="63"/>
      <c r="R68" s="63" t="s">
        <v>24</v>
      </c>
      <c r="S68" s="203" t="s">
        <v>115</v>
      </c>
    </row>
    <row r="69" spans="11:19" ht="30">
      <c r="K69" s="200"/>
      <c r="L69" s="54"/>
      <c r="M69" s="201" t="s">
        <v>128</v>
      </c>
      <c r="N69" s="202"/>
      <c r="O69" s="39">
        <v>7</v>
      </c>
      <c r="P69" s="39">
        <v>11</v>
      </c>
      <c r="Q69" s="63"/>
      <c r="R69" s="63" t="s">
        <v>24</v>
      </c>
      <c r="S69" s="203" t="s">
        <v>115</v>
      </c>
    </row>
    <row r="70" spans="11:19" ht="30">
      <c r="K70" s="200"/>
      <c r="L70" s="54"/>
      <c r="M70" s="201" t="s">
        <v>129</v>
      </c>
      <c r="N70" s="202"/>
      <c r="O70" s="39"/>
      <c r="P70" s="39">
        <v>15</v>
      </c>
      <c r="Q70" s="63"/>
      <c r="R70" s="63" t="s">
        <v>24</v>
      </c>
      <c r="S70" s="203" t="s">
        <v>115</v>
      </c>
    </row>
    <row r="71" spans="11:19" ht="30">
      <c r="K71" s="200"/>
      <c r="L71" s="54"/>
      <c r="M71" s="201" t="s">
        <v>130</v>
      </c>
      <c r="N71" s="202"/>
      <c r="O71" s="39"/>
      <c r="P71" s="39">
        <v>15</v>
      </c>
      <c r="Q71" s="63"/>
      <c r="R71" s="63" t="s">
        <v>24</v>
      </c>
      <c r="S71" s="203" t="s">
        <v>115</v>
      </c>
    </row>
  </sheetData>
  <mergeCells count="42">
    <mergeCell ref="S63:S64"/>
    <mergeCell ref="G15:G16"/>
    <mergeCell ref="L23:L26"/>
    <mergeCell ref="L14:L15"/>
    <mergeCell ref="H15:H16"/>
    <mergeCell ref="I15:I16"/>
    <mergeCell ref="K23:K26"/>
    <mergeCell ref="L32:L33"/>
    <mergeCell ref="G13:G14"/>
    <mergeCell ref="K32:K33"/>
    <mergeCell ref="H13:H14"/>
    <mergeCell ref="I13:I14"/>
    <mergeCell ref="K12:K13"/>
    <mergeCell ref="S59:S60"/>
    <mergeCell ref="K61:K62"/>
    <mergeCell ref="L61:L62"/>
    <mergeCell ref="A1:S1"/>
    <mergeCell ref="L12:L13"/>
    <mergeCell ref="C13:C14"/>
    <mergeCell ref="A13:A14"/>
    <mergeCell ref="D13:D14"/>
    <mergeCell ref="E13:E14"/>
    <mergeCell ref="B13:B14"/>
    <mergeCell ref="F13:F14"/>
    <mergeCell ref="K14:K15"/>
    <mergeCell ref="C15:C16"/>
    <mergeCell ref="D15:D16"/>
    <mergeCell ref="E15:E16"/>
    <mergeCell ref="F15:F16"/>
    <mergeCell ref="A15:A16"/>
    <mergeCell ref="S61:S62"/>
    <mergeCell ref="K39:K41"/>
    <mergeCell ref="L39:L41"/>
    <mergeCell ref="B7:B8"/>
    <mergeCell ref="A7:A8"/>
    <mergeCell ref="K59:K60"/>
    <mergeCell ref="L59:L60"/>
    <mergeCell ref="B15:B16"/>
    <mergeCell ref="A9:A10"/>
    <mergeCell ref="B9:B10"/>
    <mergeCell ref="A11:A12"/>
    <mergeCell ref="B11:B12"/>
  </mergeCells>
  <pageMargins left="0.7" right="0.7" top="0.75" bottom="0.75" header="0.3" footer="0.3"/>
  <pageSetup paperSize="8" scale="53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11"/>
  <sheetViews>
    <sheetView zoomScale="95" zoomScaleNormal="95" workbookViewId="0">
      <selection activeCell="E2" sqref="E2"/>
    </sheetView>
  </sheetViews>
  <sheetFormatPr defaultColWidth="8.85546875" defaultRowHeight="15"/>
  <cols>
    <col min="1" max="1" width="35.7109375" customWidth="1"/>
    <col min="2" max="2" width="11.42578125" customWidth="1"/>
    <col min="3" max="3" width="38.85546875" bestFit="1" customWidth="1"/>
    <col min="4" max="4" width="11.42578125" customWidth="1"/>
    <col min="5" max="5" width="10.28515625" bestFit="1" customWidth="1"/>
    <col min="6" max="7" width="11.42578125" customWidth="1"/>
    <col min="8" max="8" width="12.28515625" customWidth="1"/>
    <col min="9" max="9" width="31.42578125" customWidth="1"/>
    <col min="10" max="10" width="11.42578125" customWidth="1"/>
    <col min="11" max="11" width="37.28515625" bestFit="1" customWidth="1"/>
    <col min="12" max="256" width="11.42578125" customWidth="1"/>
  </cols>
  <sheetData>
    <row r="1" spans="1:19" ht="26.25">
      <c r="A1" s="397" t="s">
        <v>0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7"/>
      <c r="P1" s="397"/>
      <c r="Q1" s="397"/>
      <c r="R1" s="397"/>
      <c r="S1" s="397"/>
    </row>
    <row r="2" spans="1:19" ht="20.25">
      <c r="A2" s="5" t="s">
        <v>1</v>
      </c>
      <c r="B2" s="91" t="s">
        <v>2</v>
      </c>
      <c r="C2" s="5"/>
      <c r="D2" s="92" t="s">
        <v>3</v>
      </c>
      <c r="E2" s="280" t="s">
        <v>4</v>
      </c>
      <c r="F2" s="5"/>
      <c r="G2" s="5"/>
      <c r="H2" s="5"/>
      <c r="I2" s="93"/>
      <c r="J2" s="5"/>
      <c r="K2" s="5"/>
      <c r="L2" s="5"/>
      <c r="M2" s="5"/>
      <c r="N2" s="5"/>
      <c r="O2" s="5"/>
      <c r="P2" s="5"/>
      <c r="Q2" s="5"/>
      <c r="R2" s="5"/>
      <c r="S2" s="5"/>
    </row>
    <row r="3" spans="1:19" ht="20.25">
      <c r="A3" s="5" t="s">
        <v>5</v>
      </c>
      <c r="B3" s="91" t="s">
        <v>2</v>
      </c>
      <c r="C3" s="5"/>
      <c r="D3" s="92" t="s">
        <v>3</v>
      </c>
      <c r="E3" s="5" t="s">
        <v>6</v>
      </c>
      <c r="F3" s="5"/>
      <c r="G3" s="5"/>
      <c r="H3" s="5"/>
      <c r="I3" s="93"/>
      <c r="J3" s="5"/>
      <c r="K3" s="5"/>
      <c r="L3" s="5"/>
      <c r="M3" s="5"/>
      <c r="N3" s="5"/>
      <c r="O3" s="5"/>
      <c r="P3" s="5"/>
      <c r="Q3" s="5"/>
      <c r="R3" s="5"/>
      <c r="S3" s="5"/>
    </row>
    <row r="4" spans="1:19" ht="21" thickBot="1">
      <c r="A4" s="5"/>
      <c r="B4" s="91"/>
      <c r="C4" s="5"/>
      <c r="D4" s="92"/>
      <c r="E4" s="5"/>
      <c r="F4" s="5"/>
      <c r="G4" s="5"/>
      <c r="H4" s="5"/>
      <c r="I4" s="93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>
      <c r="A5" s="1" t="s">
        <v>7</v>
      </c>
      <c r="B5" s="2" t="s">
        <v>8</v>
      </c>
      <c r="C5" s="2"/>
      <c r="D5" s="2"/>
      <c r="E5" s="2"/>
      <c r="F5" s="2"/>
      <c r="G5" s="2"/>
      <c r="H5" s="2"/>
      <c r="I5" s="3"/>
    </row>
    <row r="6" spans="1:19" ht="30.75" thickBot="1">
      <c r="A6" s="160" t="s">
        <v>10</v>
      </c>
      <c r="B6" s="38" t="s">
        <v>11</v>
      </c>
      <c r="C6" s="12" t="s">
        <v>12</v>
      </c>
      <c r="D6" s="12" t="s">
        <v>13</v>
      </c>
      <c r="E6" s="12" t="s">
        <v>14</v>
      </c>
      <c r="F6" s="12" t="s">
        <v>15</v>
      </c>
      <c r="G6" s="12" t="s">
        <v>16</v>
      </c>
      <c r="H6" s="38" t="s">
        <v>17</v>
      </c>
      <c r="I6" s="37" t="s">
        <v>18</v>
      </c>
      <c r="K6" s="27"/>
      <c r="L6" s="28"/>
      <c r="M6" s="27"/>
      <c r="N6" s="27"/>
      <c r="O6" s="27"/>
      <c r="P6" s="27"/>
      <c r="Q6" s="27"/>
      <c r="R6" s="27"/>
      <c r="S6" s="27"/>
    </row>
    <row r="7" spans="1:19" s="6" customFormat="1">
      <c r="A7" s="447" t="s">
        <v>239</v>
      </c>
      <c r="B7" s="379">
        <v>30</v>
      </c>
      <c r="C7" s="82" t="s">
        <v>240</v>
      </c>
      <c r="D7" s="82">
        <v>3</v>
      </c>
      <c r="E7" s="25"/>
      <c r="F7" s="25"/>
      <c r="G7" s="25"/>
      <c r="H7" s="84" t="s">
        <v>241</v>
      </c>
      <c r="I7" s="78" t="s">
        <v>242</v>
      </c>
    </row>
    <row r="8" spans="1:19" s="6" customFormat="1" ht="15.75" thickBot="1">
      <c r="A8" s="448"/>
      <c r="B8" s="372"/>
      <c r="C8" s="83" t="s">
        <v>243</v>
      </c>
      <c r="D8" s="83">
        <v>1</v>
      </c>
      <c r="E8" s="53"/>
      <c r="F8" s="53"/>
      <c r="G8" s="53"/>
      <c r="H8" s="85" t="s">
        <v>241</v>
      </c>
      <c r="I8" s="86" t="s">
        <v>242</v>
      </c>
    </row>
    <row r="9" spans="1:19">
      <c r="A9" s="22"/>
      <c r="B9" s="23"/>
      <c r="I9" s="24"/>
    </row>
    <row r="10" spans="1:19">
      <c r="A10" s="22"/>
      <c r="B10" s="23"/>
      <c r="D10" s="24"/>
      <c r="H10" s="18"/>
    </row>
    <row r="11" spans="1:19">
      <c r="D11" s="24"/>
    </row>
  </sheetData>
  <mergeCells count="3">
    <mergeCell ref="A1:S1"/>
    <mergeCell ref="A7:A8"/>
    <mergeCell ref="B7:B8"/>
  </mergeCells>
  <pageMargins left="0.7" right="0.7" top="0.75" bottom="0.75" header="0.3" footer="0.3"/>
  <pageSetup paperSize="8" scale="61" fitToHeight="0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2" ma:contentTypeDescription="Crée un document." ma:contentTypeScope="" ma:versionID="e2923600a11f1b4f3b9b1bdfb1a705f7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df2c468fef78ecaf1d3df331b4860c01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A229A9C-CE7A-416D-90EC-8F38D449B631}"/>
</file>

<file path=customXml/itemProps2.xml><?xml version="1.0" encoding="utf-8"?>
<ds:datastoreItem xmlns:ds="http://schemas.openxmlformats.org/officeDocument/2006/customXml" ds:itemID="{CA2BC8C3-5DDB-43B9-8195-B3B1845C7351}"/>
</file>

<file path=customXml/itemProps3.xml><?xml version="1.0" encoding="utf-8"?>
<ds:datastoreItem xmlns:ds="http://schemas.openxmlformats.org/officeDocument/2006/customXml" ds:itemID="{81883ED5-DA8C-474E-8DE4-AC7DBF23FE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/>
  <cp:revision/>
  <dcterms:created xsi:type="dcterms:W3CDTF">2017-07-13T13:31:32Z</dcterms:created>
  <dcterms:modified xsi:type="dcterms:W3CDTF">2021-12-17T15:26:47Z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</Properties>
</file>